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uario\Desktop\SIGIEP\Formatos Postales 2021 (Red)\"/>
    </mc:Choice>
  </mc:AlternateContent>
  <bookViews>
    <workbookView xWindow="390" yWindow="390" windowWidth="19890" windowHeight="16680"/>
  </bookViews>
  <sheets>
    <sheet name="SP-2" sheetId="2" r:id="rId1"/>
    <sheet name="Indicaciones" sheetId="3" r:id="rId2"/>
    <sheet name="Ejemplo" sheetId="5" r:id="rId3"/>
  </sheet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O121" i="5" l="1"/>
  <c r="M121" i="5"/>
  <c r="K121" i="5"/>
  <c r="I121" i="5"/>
  <c r="G121" i="5"/>
  <c r="E121" i="5"/>
  <c r="O116" i="5"/>
  <c r="M116" i="5"/>
  <c r="K116" i="5"/>
  <c r="I116" i="5"/>
  <c r="G116" i="5"/>
  <c r="E116" i="5"/>
  <c r="O114" i="5"/>
  <c r="M114" i="5"/>
  <c r="K114" i="5"/>
  <c r="I114" i="5"/>
  <c r="G114" i="5"/>
  <c r="E114" i="5"/>
  <c r="Q112" i="5"/>
  <c r="Q111" i="5"/>
  <c r="Q110" i="5"/>
  <c r="Q109" i="5"/>
  <c r="Q108" i="5"/>
  <c r="Q107" i="5"/>
  <c r="Q106" i="5"/>
  <c r="O104" i="5"/>
  <c r="M104" i="5"/>
  <c r="K104" i="5"/>
  <c r="I104" i="5"/>
  <c r="G104" i="5"/>
  <c r="E104" i="5"/>
  <c r="O100" i="5"/>
  <c r="M100" i="5"/>
  <c r="K100" i="5"/>
  <c r="I100" i="5"/>
  <c r="G100" i="5"/>
  <c r="E100" i="5"/>
  <c r="Q98" i="5"/>
  <c r="Q97" i="5"/>
  <c r="Q96" i="5"/>
  <c r="Q95" i="5"/>
  <c r="Q94" i="5"/>
  <c r="Q93" i="5"/>
  <c r="Q92" i="5"/>
  <c r="O90" i="5"/>
  <c r="M90" i="5"/>
  <c r="K90" i="5"/>
  <c r="I90" i="5"/>
  <c r="G90" i="5"/>
  <c r="E90" i="5"/>
  <c r="O81" i="5"/>
  <c r="M81" i="5"/>
  <c r="K81" i="5"/>
  <c r="I81" i="5"/>
  <c r="G81" i="5"/>
  <c r="E81" i="5"/>
  <c r="O79" i="5"/>
  <c r="M79" i="5"/>
  <c r="K79" i="5"/>
  <c r="I79" i="5"/>
  <c r="G79" i="5"/>
  <c r="E79" i="5"/>
  <c r="Q77" i="5"/>
  <c r="Q76" i="5"/>
  <c r="Q75" i="5"/>
  <c r="Q74" i="5"/>
  <c r="Q73" i="5"/>
  <c r="Q72" i="5"/>
  <c r="Q71" i="5"/>
  <c r="O69" i="5"/>
  <c r="M69" i="5"/>
  <c r="K69" i="5"/>
  <c r="I69" i="5"/>
  <c r="G69" i="5"/>
  <c r="E69" i="5"/>
  <c r="O65" i="5"/>
  <c r="M65" i="5"/>
  <c r="K65" i="5"/>
  <c r="I65" i="5"/>
  <c r="G65" i="5"/>
  <c r="E65" i="5"/>
  <c r="Q63" i="5"/>
  <c r="Q62" i="5"/>
  <c r="Q61" i="5"/>
  <c r="Q60" i="5"/>
  <c r="Q59" i="5"/>
  <c r="Q58" i="5"/>
  <c r="Q57" i="5"/>
  <c r="O55" i="5"/>
  <c r="M55" i="5"/>
  <c r="K55" i="5"/>
  <c r="I55" i="5"/>
  <c r="G55" i="5"/>
  <c r="E55" i="5"/>
  <c r="O46" i="5"/>
  <c r="M46" i="5"/>
  <c r="K46" i="5"/>
  <c r="I46" i="5"/>
  <c r="G46" i="5"/>
  <c r="E46" i="5"/>
  <c r="O44" i="5"/>
  <c r="M44" i="5"/>
  <c r="K44" i="5"/>
  <c r="I44" i="5"/>
  <c r="G44" i="5"/>
  <c r="E44" i="5"/>
  <c r="Q42" i="5"/>
  <c r="Q41" i="5"/>
  <c r="Q40" i="5"/>
  <c r="Q39" i="5"/>
  <c r="Q38" i="5"/>
  <c r="Q37" i="5"/>
  <c r="Q36" i="5"/>
  <c r="O34" i="5"/>
  <c r="M34" i="5"/>
  <c r="K34" i="5"/>
  <c r="I34" i="5"/>
  <c r="G34" i="5"/>
  <c r="E34" i="5"/>
  <c r="O30" i="5"/>
  <c r="M30" i="5"/>
  <c r="K30" i="5"/>
  <c r="I30" i="5"/>
  <c r="G30" i="5"/>
  <c r="E30" i="5"/>
  <c r="Q28" i="5"/>
  <c r="Q27" i="5"/>
  <c r="Q26" i="5"/>
  <c r="Q25" i="5"/>
  <c r="Q24" i="5"/>
  <c r="Q23" i="5"/>
  <c r="Q22" i="5"/>
  <c r="O20" i="5"/>
  <c r="M20" i="5"/>
  <c r="K20" i="5"/>
  <c r="I20" i="5"/>
  <c r="G20" i="5"/>
  <c r="E20" i="5"/>
  <c r="I118" i="5" l="1"/>
  <c r="Q100" i="5"/>
  <c r="E118" i="5"/>
  <c r="E123" i="5" s="1"/>
  <c r="M118" i="5"/>
  <c r="M123" i="5" s="1"/>
  <c r="E83" i="5"/>
  <c r="M83" i="5"/>
  <c r="Q65" i="5"/>
  <c r="G83" i="5"/>
  <c r="O83" i="5"/>
  <c r="G48" i="5"/>
  <c r="O48" i="5"/>
  <c r="I48" i="5"/>
  <c r="K48" i="5"/>
  <c r="E48" i="5"/>
  <c r="M48" i="5"/>
  <c r="Q44" i="5"/>
  <c r="K118" i="5"/>
  <c r="Q114" i="5"/>
  <c r="G118" i="5"/>
  <c r="O118" i="5"/>
  <c r="Q79" i="5"/>
  <c r="Q83" i="5" s="1"/>
  <c r="I83" i="5"/>
  <c r="K83" i="5"/>
  <c r="Q30" i="5"/>
  <c r="O116" i="2"/>
  <c r="M116" i="2"/>
  <c r="K116" i="2"/>
  <c r="I116" i="2"/>
  <c r="G116" i="2"/>
  <c r="E116" i="2"/>
  <c r="O81" i="2"/>
  <c r="M81" i="2"/>
  <c r="K81" i="2"/>
  <c r="I81" i="2"/>
  <c r="G81" i="2"/>
  <c r="E81" i="2"/>
  <c r="O46" i="2"/>
  <c r="M46" i="2"/>
  <c r="K46" i="2"/>
  <c r="I46" i="2"/>
  <c r="G46" i="2"/>
  <c r="E46" i="2"/>
  <c r="K123" i="5" l="1"/>
  <c r="I123" i="5"/>
  <c r="Q118" i="5"/>
  <c r="O123" i="5"/>
  <c r="G123" i="5"/>
  <c r="Q48" i="5"/>
  <c r="O114" i="2"/>
  <c r="M114" i="2"/>
  <c r="K114" i="2"/>
  <c r="I114" i="2"/>
  <c r="G114" i="2"/>
  <c r="E114" i="2"/>
  <c r="Q112" i="2"/>
  <c r="Q111" i="2"/>
  <c r="Q110" i="2"/>
  <c r="Q109" i="2"/>
  <c r="Q108" i="2"/>
  <c r="Q107" i="2"/>
  <c r="Q106" i="2"/>
  <c r="O104" i="2"/>
  <c r="M104" i="2"/>
  <c r="K104" i="2"/>
  <c r="I104" i="2"/>
  <c r="G104" i="2"/>
  <c r="E104" i="2"/>
  <c r="O79" i="2"/>
  <c r="M79" i="2"/>
  <c r="K79" i="2"/>
  <c r="I79" i="2"/>
  <c r="G79" i="2"/>
  <c r="E79" i="2"/>
  <c r="Q77" i="2"/>
  <c r="Q76" i="2"/>
  <c r="Q75" i="2"/>
  <c r="Q74" i="2"/>
  <c r="Q73" i="2"/>
  <c r="Q72" i="2"/>
  <c r="Q71" i="2"/>
  <c r="O69" i="2"/>
  <c r="M69" i="2"/>
  <c r="K69" i="2"/>
  <c r="I69" i="2"/>
  <c r="G69" i="2"/>
  <c r="E69" i="2"/>
  <c r="O44" i="2"/>
  <c r="M44" i="2"/>
  <c r="K44" i="2"/>
  <c r="I44" i="2"/>
  <c r="G44" i="2"/>
  <c r="E44" i="2"/>
  <c r="Q42" i="2"/>
  <c r="Q41" i="2"/>
  <c r="Q40" i="2"/>
  <c r="Q39" i="2"/>
  <c r="Q38" i="2"/>
  <c r="Q37" i="2"/>
  <c r="Q36" i="2"/>
  <c r="O34" i="2"/>
  <c r="M34" i="2"/>
  <c r="K34" i="2"/>
  <c r="I34" i="2"/>
  <c r="G34" i="2"/>
  <c r="E34" i="2"/>
  <c r="Q123" i="5" l="1"/>
  <c r="Q114" i="2"/>
  <c r="Q79" i="2"/>
  <c r="Q44" i="2"/>
  <c r="O121" i="2"/>
  <c r="M121" i="2"/>
  <c r="K121" i="2"/>
  <c r="I121" i="2"/>
  <c r="G121" i="2"/>
  <c r="E121" i="2"/>
  <c r="O100" i="2"/>
  <c r="O118" i="2" s="1"/>
  <c r="M100" i="2"/>
  <c r="M118" i="2" s="1"/>
  <c r="K100" i="2"/>
  <c r="K118" i="2" s="1"/>
  <c r="I100" i="2"/>
  <c r="I118" i="2" s="1"/>
  <c r="G100" i="2"/>
  <c r="G118" i="2" s="1"/>
  <c r="E100" i="2"/>
  <c r="E118" i="2" s="1"/>
  <c r="Q98" i="2"/>
  <c r="Q97" i="2"/>
  <c r="Q96" i="2"/>
  <c r="Q95" i="2"/>
  <c r="Q94" i="2"/>
  <c r="Q93" i="2"/>
  <c r="Q92" i="2"/>
  <c r="O90" i="2"/>
  <c r="M90" i="2"/>
  <c r="K90" i="2"/>
  <c r="I90" i="2"/>
  <c r="G90" i="2"/>
  <c r="E90" i="2"/>
  <c r="O65" i="2"/>
  <c r="O83" i="2" s="1"/>
  <c r="M65" i="2"/>
  <c r="M83" i="2" s="1"/>
  <c r="K65" i="2"/>
  <c r="K83" i="2" s="1"/>
  <c r="I65" i="2"/>
  <c r="I83" i="2" s="1"/>
  <c r="G65" i="2"/>
  <c r="G83" i="2" s="1"/>
  <c r="E65" i="2"/>
  <c r="E83" i="2" s="1"/>
  <c r="Q63" i="2"/>
  <c r="Q62" i="2"/>
  <c r="Q61" i="2"/>
  <c r="Q60" i="2"/>
  <c r="Q59" i="2"/>
  <c r="Q58" i="2"/>
  <c r="Q57" i="2"/>
  <c r="O55" i="2"/>
  <c r="M55" i="2"/>
  <c r="K55" i="2"/>
  <c r="I55" i="2"/>
  <c r="G55" i="2"/>
  <c r="E55" i="2"/>
  <c r="O30" i="2"/>
  <c r="O48" i="2" s="1"/>
  <c r="M30" i="2"/>
  <c r="M48" i="2" s="1"/>
  <c r="K30" i="2"/>
  <c r="K48" i="2" s="1"/>
  <c r="I30" i="2"/>
  <c r="I48" i="2" s="1"/>
  <c r="G30" i="2"/>
  <c r="G48" i="2" s="1"/>
  <c r="E30" i="2"/>
  <c r="E48" i="2" s="1"/>
  <c r="Q28" i="2"/>
  <c r="Q27" i="2"/>
  <c r="Q26" i="2"/>
  <c r="Q25" i="2"/>
  <c r="Q24" i="2"/>
  <c r="Q23" i="2"/>
  <c r="Q22" i="2"/>
  <c r="E123" i="2" l="1"/>
  <c r="M123" i="2"/>
  <c r="G123" i="2"/>
  <c r="O123" i="2"/>
  <c r="I123" i="2"/>
  <c r="K123" i="2"/>
  <c r="Q100" i="2"/>
  <c r="Q118" i="2" s="1"/>
  <c r="Q65" i="2"/>
  <c r="Q83" i="2" s="1"/>
  <c r="Q30" i="2"/>
  <c r="Q48" i="2" s="1"/>
  <c r="I20" i="2"/>
  <c r="O20" i="2"/>
  <c r="M20" i="2"/>
  <c r="K20" i="2"/>
  <c r="G20" i="2"/>
  <c r="E20" i="2"/>
  <c r="Q123" i="2" l="1"/>
</calcChain>
</file>

<file path=xl/sharedStrings.xml><?xml version="1.0" encoding="utf-8"?>
<sst xmlns="http://schemas.openxmlformats.org/spreadsheetml/2006/main" count="226" uniqueCount="51">
  <si>
    <t>TOTAL</t>
  </si>
  <si>
    <t>AÑO</t>
  </si>
  <si>
    <t>SEMESTRE</t>
  </si>
  <si>
    <t>MINISTERIO DE TRANSPORTES Y COMUNICACIONES</t>
  </si>
  <si>
    <t>SERVICIOS POSTALES</t>
  </si>
  <si>
    <t>TIPO DE ENVIO</t>
  </si>
  <si>
    <t>CARTA</t>
  </si>
  <si>
    <t>TARJETA POSTAL</t>
  </si>
  <si>
    <t>ENVIO PARA CIEGOS (CECOGRAMA)</t>
  </si>
  <si>
    <t>IMPRESO</t>
  </si>
  <si>
    <t>ENCOMIENDA POSTAL</t>
  </si>
  <si>
    <t>N°</t>
  </si>
  <si>
    <t>I.</t>
  </si>
  <si>
    <t>II.</t>
  </si>
  <si>
    <t>III.</t>
  </si>
  <si>
    <r>
      <rPr>
        <b/>
        <sz val="11"/>
        <rFont val="Cambria"/>
        <family val="1"/>
      </rPr>
      <t>ORIGEN NACIONAL - DESTINO NACIONAL:</t>
    </r>
    <r>
      <rPr>
        <sz val="11"/>
        <rFont val="Cambria"/>
        <family val="1"/>
      </rPr>
      <t xml:space="preserve"> Envíos con origen y destino en el Perú.</t>
    </r>
  </si>
  <si>
    <r>
      <rPr>
        <b/>
        <sz val="11"/>
        <rFont val="Cambria"/>
        <family val="1"/>
      </rPr>
      <t>ORIGEN NACIONAL - DESTINO INTERNACIONAL:</t>
    </r>
    <r>
      <rPr>
        <sz val="11"/>
        <rFont val="Cambria"/>
        <family val="1"/>
      </rPr>
      <t xml:space="preserve"> Envíos con origen en el Perú y destino en el exterior.</t>
    </r>
  </si>
  <si>
    <r>
      <rPr>
        <b/>
        <sz val="11"/>
        <rFont val="Cambria"/>
        <family val="1"/>
      </rPr>
      <t>ORIGEN INTERNACIONAL - DESTINO NACIONAL:</t>
    </r>
    <r>
      <rPr>
        <sz val="11"/>
        <rFont val="Cambria"/>
        <family val="1"/>
      </rPr>
      <t xml:space="preserve"> Envíos con origen en el exterior y destino en el Perú.</t>
    </r>
  </si>
  <si>
    <r>
      <rPr>
        <b/>
        <sz val="11"/>
        <color theme="1"/>
        <rFont val="Cambria"/>
        <family val="1"/>
      </rPr>
      <t>I. ORIGEN NACIONAL - DESTINO NACIONAL</t>
    </r>
    <r>
      <rPr>
        <sz val="11"/>
        <color theme="1"/>
        <rFont val="Cambria"/>
        <family val="1"/>
      </rPr>
      <t>: Envíos con origen y destino en el Perú.</t>
    </r>
  </si>
  <si>
    <r>
      <rPr>
        <b/>
        <sz val="11"/>
        <color theme="1"/>
        <rFont val="Cambria"/>
        <family val="1"/>
      </rPr>
      <t>II. ORIGEN NACIONAL - DESTINO INTERNACIONAL</t>
    </r>
    <r>
      <rPr>
        <sz val="11"/>
        <color theme="1"/>
        <rFont val="Cambria"/>
        <family val="1"/>
      </rPr>
      <t>: Envíos con origen en el Perú y destino en el exterior.</t>
    </r>
  </si>
  <si>
    <r>
      <rPr>
        <b/>
        <sz val="11"/>
        <color theme="1"/>
        <rFont val="Cambria"/>
        <family val="1"/>
      </rPr>
      <t>III. ORIGEN INTERNACIONAL - DESTINO NACIONAL</t>
    </r>
    <r>
      <rPr>
        <sz val="11"/>
        <color theme="1"/>
        <rFont val="Cambria"/>
        <family val="1"/>
      </rPr>
      <t>: Envíos con origen en el exterior y destino en el Perú.</t>
    </r>
  </si>
  <si>
    <r>
      <rPr>
        <b/>
        <sz val="11"/>
        <color theme="1"/>
        <rFont val="Cambria"/>
        <family val="1"/>
      </rPr>
      <t>1. CARTA:</t>
    </r>
    <r>
      <rPr>
        <sz val="11"/>
        <color theme="1"/>
        <rFont val="Cambria"/>
        <family val="1"/>
      </rPr>
      <t xml:space="preserve"> Envío postal cuyo contenido no se indique ni se pueda conocer, y todo escrito o impreso que aunque circule al descubierto, tenga el carácter de personal y actual; siendo por lo tanto su contenido secreto e inviolable.</t>
    </r>
  </si>
  <si>
    <r>
      <rPr>
        <b/>
        <sz val="11"/>
        <color theme="1"/>
        <rFont val="Cambria"/>
        <family val="1"/>
      </rPr>
      <t xml:space="preserve">2. TARJETA POSTAL: </t>
    </r>
    <r>
      <rPr>
        <sz val="11"/>
        <color theme="1"/>
        <rFont val="Cambria"/>
        <family val="1"/>
      </rPr>
      <t>Envío postal en forma de una pieza rectangular de cartulina consistente o material similar, que puede llevar o no el título de tarjeta postal, circula al descubierto y su texto tiene el carácter de actual y personal.</t>
    </r>
  </si>
  <si>
    <t>ENVÍO POSTAL</t>
  </si>
  <si>
    <t>SUBCONTRATACIÓN</t>
  </si>
  <si>
    <t>RUTA DE ENVÍO</t>
  </si>
  <si>
    <t>OBSERVACIONES</t>
  </si>
  <si>
    <t>TRAFICO POSTAL TOTAL</t>
  </si>
  <si>
    <t>PEQUEÑO PAQUETE - MERCANCIAS</t>
  </si>
  <si>
    <t>PEQUEÑO PAQUETE - DOCUMENTOS</t>
  </si>
  <si>
    <t>DIRECCIÓN GENERAL DE POLÍTICAS Y REGULACIÓN EN COMUNICACIONES</t>
  </si>
  <si>
    <r>
      <t xml:space="preserve">Envío con destinatario definido, acondicionado en la forma definitiva en la que será transportado por el Concesionario del servicio postal, conforme a las especificaciones físicas y técnicas que permitan su tratamiento en la red postal; tales como cartas, tarjetas postales, impresos, cecogramas, pequeños paquetes, encomiendas postales, y otros calificados como tales por las normas pertinentes, cuyo peso unitario no será superior a los </t>
    </r>
    <r>
      <rPr>
        <b/>
        <sz val="11"/>
        <color theme="1"/>
        <rFont val="Cambria"/>
        <family val="1"/>
      </rPr>
      <t>cincuenta (50) kilogramos</t>
    </r>
    <r>
      <rPr>
        <sz val="11"/>
        <color theme="1"/>
        <rFont val="Cambria"/>
        <family val="1"/>
      </rPr>
      <t>.</t>
    </r>
  </si>
  <si>
    <r>
      <t xml:space="preserve">La subcontratación se produce cuando un concesionario postal contrata a otro concesionario postal para realizar parte de los servicios postales que la primera tiene la obligación de hacer directamente </t>
    </r>
    <r>
      <rPr>
        <sz val="11"/>
        <color rgb="FFFF0000"/>
        <rFont val="Cambria"/>
        <family val="1"/>
      </rPr>
      <t>(ver Anexo N° 01)</t>
    </r>
    <r>
      <rPr>
        <sz val="11"/>
        <color theme="1"/>
        <rFont val="Cambria"/>
        <family val="1"/>
      </rPr>
      <t>.</t>
    </r>
  </si>
  <si>
    <r>
      <t xml:space="preserve">Incluye los </t>
    </r>
    <r>
      <rPr>
        <b/>
        <sz val="11"/>
        <color theme="1"/>
        <rFont val="Cambria"/>
        <family val="1"/>
      </rPr>
      <t>envíos de notificaciones procedentes de Instituciones Públicas</t>
    </r>
    <r>
      <rPr>
        <sz val="11"/>
        <color theme="1"/>
        <rFont val="Cambria"/>
        <family val="1"/>
      </rPr>
      <t xml:space="preserve">, </t>
    </r>
    <r>
      <rPr>
        <b/>
        <sz val="11"/>
        <color theme="1"/>
        <rFont val="Cambria"/>
        <family val="1"/>
      </rPr>
      <t>envío de documentos, recibos, facturas, informes, etc. en sobre cerrado al domicilio del destinatario.</t>
    </r>
  </si>
  <si>
    <r>
      <rPr>
        <b/>
        <sz val="11"/>
        <color theme="1"/>
        <rFont val="Cambria"/>
        <family val="1"/>
      </rPr>
      <t>3. IMPRESO:</t>
    </r>
    <r>
      <rPr>
        <sz val="11"/>
        <color theme="1"/>
        <rFont val="Cambria"/>
        <family val="1"/>
      </rPr>
      <t xml:space="preserve"> Envío postal consistente en reproducciones obtenidas sobre papel, cartón u otros materiales de uso corriente, por medio de un procedimiento mecánico o litográfico de impresión, que implique el uso de un molde o un negativo; no tiene carácter de comunicación personal, y su peso individual no puede </t>
    </r>
    <r>
      <rPr>
        <b/>
        <sz val="11"/>
        <color theme="1"/>
        <rFont val="Cambria"/>
        <family val="1"/>
      </rPr>
      <t>exceder los 5 kg</t>
    </r>
    <r>
      <rPr>
        <sz val="11"/>
        <color theme="1"/>
        <rFont val="Cambria"/>
        <family val="1"/>
      </rPr>
      <t xml:space="preserve"> .</t>
    </r>
  </si>
  <si>
    <r>
      <rPr>
        <b/>
        <sz val="11"/>
        <color theme="1"/>
        <rFont val="Cambria"/>
        <family val="1"/>
      </rPr>
      <t>4. ENVIO PARA CIEGOS (CECOGRAMA):</t>
    </r>
    <r>
      <rPr>
        <sz val="11"/>
        <color theme="1"/>
        <rFont val="Cambria"/>
        <family val="1"/>
      </rPr>
      <t xml:space="preserve"> Envío postal que contiene impresiones en relieve (caracteres Braile), grabaciones o registros ya sean sonoros o numéricos, o papel especial destinado únicamente para el uso de invidentes y de personas con visión parcialmente disminuida que lo requieran; con un peso individual de </t>
    </r>
    <r>
      <rPr>
        <b/>
        <sz val="11"/>
        <color theme="1"/>
        <rFont val="Cambria"/>
        <family val="1"/>
      </rPr>
      <t>hasta 7 kg</t>
    </r>
    <r>
      <rPr>
        <sz val="11"/>
        <color theme="1"/>
        <rFont val="Cambria"/>
        <family val="1"/>
      </rPr>
      <t>.</t>
    </r>
  </si>
  <si>
    <r>
      <rPr>
        <b/>
        <sz val="11"/>
        <color theme="1"/>
        <rFont val="Cambria"/>
        <family val="1"/>
      </rPr>
      <t xml:space="preserve">5. PEQUEÑO PAQUETE DOCUMENTOS: </t>
    </r>
    <r>
      <rPr>
        <sz val="11"/>
        <color theme="1"/>
        <rFont val="Cambria"/>
        <family val="1"/>
      </rPr>
      <t xml:space="preserve">Envío postal que contiene cualquier documento </t>
    </r>
    <r>
      <rPr>
        <b/>
        <sz val="11"/>
        <color theme="1"/>
        <rFont val="Cambria"/>
        <family val="1"/>
      </rPr>
      <t>(no incluidos en las opciones 1, 2, 3 y 4 del presente formato)</t>
    </r>
    <r>
      <rPr>
        <sz val="11"/>
        <color theme="1"/>
        <rFont val="Cambria"/>
        <family val="1"/>
      </rPr>
      <t xml:space="preserve">, tengan o no carácter comercial, cuyo peso no debe </t>
    </r>
    <r>
      <rPr>
        <b/>
        <sz val="11"/>
        <color theme="1"/>
        <rFont val="Cambria"/>
        <family val="1"/>
      </rPr>
      <t>exceder de 2 kg</t>
    </r>
    <r>
      <rPr>
        <sz val="11"/>
        <color theme="1"/>
        <rFont val="Cambria"/>
        <family val="1"/>
      </rPr>
      <t>.</t>
    </r>
  </si>
  <si>
    <r>
      <rPr>
        <b/>
        <sz val="11"/>
        <color theme="1"/>
        <rFont val="Cambria"/>
        <family val="1"/>
      </rPr>
      <t xml:space="preserve">6. PEQUEÑO PAQUETE MERCANCIAS: </t>
    </r>
    <r>
      <rPr>
        <sz val="11"/>
        <color theme="1"/>
        <rFont val="Cambria"/>
        <family val="1"/>
      </rPr>
      <t xml:space="preserve">Envío postal que contiene cualquier producto o mercancia, tengan o no carácter comercial, cuyo peso no debe </t>
    </r>
    <r>
      <rPr>
        <b/>
        <sz val="11"/>
        <color theme="1"/>
        <rFont val="Cambria"/>
        <family val="1"/>
      </rPr>
      <t>exceder de 2 kg</t>
    </r>
    <r>
      <rPr>
        <sz val="11"/>
        <color theme="1"/>
        <rFont val="Cambria"/>
        <family val="1"/>
      </rPr>
      <t>.</t>
    </r>
  </si>
  <si>
    <r>
      <rPr>
        <b/>
        <sz val="11"/>
        <color theme="1"/>
        <rFont val="Cambria"/>
        <family val="1"/>
      </rPr>
      <t xml:space="preserve">7. ENCOMIENDA POSTAL: </t>
    </r>
    <r>
      <rPr>
        <sz val="11"/>
        <color theme="1"/>
        <rFont val="Cambria"/>
        <family val="1"/>
      </rPr>
      <t xml:space="preserve">Envío postal que contiene cualquier objeto, producto o materia, con o sin valor comercial, cuyo peso unitario será </t>
    </r>
    <r>
      <rPr>
        <b/>
        <sz val="11"/>
        <color theme="1"/>
        <rFont val="Cambria"/>
        <family val="1"/>
      </rPr>
      <t>mayor a 2 kg y no excederá de 50 kg</t>
    </r>
    <r>
      <rPr>
        <sz val="11"/>
        <color theme="1"/>
        <rFont val="Cambria"/>
        <family val="1"/>
      </rPr>
      <t>.</t>
    </r>
  </si>
  <si>
    <r>
      <t xml:space="preserve">Si el concesionario postal no cuenta con la información señalada en los formatos, debe consignar cero, precisando en las observaciones de cada formato </t>
    </r>
    <r>
      <rPr>
        <b/>
        <sz val="11"/>
        <color theme="1"/>
        <rFont val="Cambria"/>
        <family val="1"/>
      </rPr>
      <t>el motivo por el cual no cuenta con la información solicitada.</t>
    </r>
  </si>
  <si>
    <t>I</t>
  </si>
  <si>
    <t>SP-2 TRAFICO SEGUN RUTA DE ENVIO Y TIPO DE ENVIO</t>
  </si>
  <si>
    <t>A.</t>
  </si>
  <si>
    <t>B.</t>
  </si>
  <si>
    <t>TIPO DE SERVICIO</t>
  </si>
  <si>
    <r>
      <t xml:space="preserve">SERVICIOS EXPRESOS: </t>
    </r>
    <r>
      <rPr>
        <sz val="11"/>
        <color theme="1"/>
        <rFont val="Cambria"/>
        <family val="1"/>
      </rPr>
      <t>Envíos que deben ser entregados con condiciones especiales de valor agregado (rapidez, seguimiento y localización, entrega registrada, etc.).</t>
    </r>
  </si>
  <si>
    <r>
      <t xml:space="preserve">SERVICIOS BÁSICOS: </t>
    </r>
    <r>
      <rPr>
        <sz val="11"/>
        <color theme="1"/>
        <rFont val="Cambria"/>
        <family val="1"/>
      </rPr>
      <t>Envíos que deben ser entregados sin condiciones especiales de valor agregado. Son los envíos normales de correo tradicional.</t>
    </r>
  </si>
  <si>
    <r>
      <rPr>
        <b/>
        <sz val="11"/>
        <color theme="1"/>
        <rFont val="Cambria"/>
        <family val="1"/>
      </rPr>
      <t>A. SERVICIOS BÁSICOS</t>
    </r>
    <r>
      <rPr>
        <sz val="11"/>
        <color theme="1"/>
        <rFont val="Cambria"/>
        <family val="1"/>
      </rPr>
      <t>: Envíos que deben ser entregados sin condiciones especiales de valor agregado. Son los envíos normales de correo tradicional.</t>
    </r>
  </si>
  <si>
    <r>
      <rPr>
        <b/>
        <sz val="11"/>
        <color theme="1"/>
        <rFont val="Cambria"/>
        <family val="1"/>
      </rPr>
      <t>B. SERVICIOS EXPRESOS</t>
    </r>
    <r>
      <rPr>
        <sz val="11"/>
        <color theme="1"/>
        <rFont val="Cambria"/>
        <family val="1"/>
      </rPr>
      <t>: Envíos que deben ser entregados con condiciones especiales de valor agregado (rapidez, seguimiento y localización, entrega registrada, etc.).</t>
    </r>
  </si>
  <si>
    <r>
      <t xml:space="preserve">Registrar el </t>
    </r>
    <r>
      <rPr>
        <b/>
        <sz val="11"/>
        <rFont val="Cambria"/>
        <family val="1"/>
      </rPr>
      <t>número total de envíos postales</t>
    </r>
    <r>
      <rPr>
        <sz val="11"/>
        <rFont val="Cambria"/>
        <family val="1"/>
      </rPr>
      <t xml:space="preserve"> que fueron tramitados en cada </t>
    </r>
    <r>
      <rPr>
        <b/>
        <sz val="11"/>
        <rFont val="Cambria"/>
        <family val="1"/>
      </rPr>
      <t>mes de reporte</t>
    </r>
    <r>
      <rPr>
        <sz val="11"/>
        <rFont val="Cambria"/>
        <family val="1"/>
      </rPr>
      <t xml:space="preserve">, por cada </t>
    </r>
    <r>
      <rPr>
        <b/>
        <sz val="11"/>
        <rFont val="Cambria"/>
        <family val="1"/>
      </rPr>
      <t>ruta de envío y tipo de envío</t>
    </r>
    <r>
      <rPr>
        <sz val="11"/>
        <rFont val="Cambria"/>
        <family val="1"/>
      </rPr>
      <t xml:space="preserve">. </t>
    </r>
    <r>
      <rPr>
        <sz val="11"/>
        <color rgb="FFFF0000"/>
        <rFont val="Cambria"/>
        <family val="1"/>
      </rPr>
      <t>No debe incluir el número de envíos postales que fueron recibidos de otros concesionarios postales por concepto de subcontratación/interconexión postal (ver Anexo N° 01).</t>
    </r>
  </si>
  <si>
    <r>
      <t xml:space="preserve">Registrar el </t>
    </r>
    <r>
      <rPr>
        <b/>
        <sz val="11"/>
        <rFont val="Cambria"/>
        <family val="1"/>
      </rPr>
      <t>número total de envíos postales</t>
    </r>
    <r>
      <rPr>
        <sz val="11"/>
        <rFont val="Cambria"/>
        <family val="1"/>
      </rPr>
      <t xml:space="preserve"> que fueron tramitados en cada </t>
    </r>
    <r>
      <rPr>
        <b/>
        <sz val="11"/>
        <rFont val="Cambria"/>
        <family val="1"/>
      </rPr>
      <t>mes de reporte</t>
    </r>
    <r>
      <rPr>
        <sz val="11"/>
        <rFont val="Cambria"/>
        <family val="1"/>
      </rPr>
      <t xml:space="preserve">, por cada </t>
    </r>
    <r>
      <rPr>
        <b/>
        <sz val="11"/>
        <rFont val="Cambria"/>
        <family val="1"/>
      </rPr>
      <t>ruta de envío y tipo de envío</t>
    </r>
    <r>
      <rPr>
        <sz val="11"/>
        <rFont val="Cambria"/>
        <family val="1"/>
      </rPr>
      <t xml:space="preserve">. </t>
    </r>
    <r>
      <rPr>
        <sz val="11"/>
        <color rgb="FFFF0000"/>
        <rFont val="Cambria"/>
        <family val="1"/>
      </rPr>
      <t>No debe incluir el número de envíos postales que fueron recibidos de otros concesionarios postales por concepto de subcontratación/interconexión postal.</t>
    </r>
  </si>
</sst>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Calibri"/>
      <family val="2"/>
      <scheme val="minor"/>
    </font>
    <font>
      <sz val="11"/>
      <color theme="1"/>
      <name val="Frutiger-Light"/>
      <family val="2"/>
    </font>
    <font>
      <sz val="11"/>
      <color theme="1"/>
      <name val="Cambria"/>
      <family val="1"/>
    </font>
    <font>
      <b/>
      <u/>
      <sz val="11"/>
      <color theme="1"/>
      <name val="Cambria"/>
      <family val="1"/>
    </font>
    <font>
      <b/>
      <sz val="11"/>
      <color theme="1"/>
      <name val="Cambria"/>
      <family val="1"/>
    </font>
    <font>
      <sz val="11"/>
      <color theme="1"/>
      <name val="Century Gothic"/>
      <family val="2"/>
    </font>
    <font>
      <sz val="11"/>
      <color theme="0"/>
      <name val="Cambria"/>
      <family val="1"/>
    </font>
    <font>
      <sz val="11"/>
      <color theme="0"/>
      <name val="Cambria"/>
      <family val="1"/>
      <scheme val="major"/>
    </font>
    <font>
      <sz val="11"/>
      <name val="Cambria"/>
      <family val="1"/>
    </font>
    <font>
      <b/>
      <sz val="11"/>
      <name val="Cambria"/>
      <family val="1"/>
    </font>
    <font>
      <sz val="11"/>
      <color rgb="FFFF0000"/>
      <name val="Cambria"/>
      <family val="1"/>
    </font>
  </fonts>
  <fills count="6">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8"/>
        <bgColor indexed="64"/>
      </patternFill>
    </fill>
    <fill>
      <patternFill patternType="solid">
        <fgColor rgb="FFDAEEF3"/>
        <bgColor indexed="64"/>
      </patternFill>
    </fill>
  </fills>
  <borders count="44">
    <border>
      <left/>
      <right/>
      <top/>
      <bottom/>
      <diagonal/>
    </border>
    <border>
      <left style="thin">
        <color theme="2" tint="-0.499984740745262"/>
      </left>
      <right style="thin">
        <color theme="2" tint="-0.499984740745262"/>
      </right>
      <top style="thin">
        <color theme="2" tint="-0.499984740745262"/>
      </top>
      <bottom style="thin">
        <color theme="2" tint="-0.49998474074526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2" tint="-0.249977111117893"/>
      </left>
      <right/>
      <top style="thin">
        <color theme="2" tint="-0.249977111117893"/>
      </top>
      <bottom style="thin">
        <color theme="2" tint="-0.249977111117893"/>
      </bottom>
      <diagonal/>
    </border>
    <border>
      <left/>
      <right style="thin">
        <color theme="2" tint="-0.249977111117893"/>
      </right>
      <top style="thin">
        <color theme="2" tint="-0.249977111117893"/>
      </top>
      <bottom style="thin">
        <color theme="2" tint="-0.249977111117893"/>
      </bottom>
      <diagonal/>
    </border>
    <border>
      <left style="medium">
        <color theme="2" tint="-0.499984740745262"/>
      </left>
      <right/>
      <top style="medium">
        <color theme="2" tint="-0.499984740745262"/>
      </top>
      <bottom/>
      <diagonal/>
    </border>
    <border>
      <left/>
      <right/>
      <top style="medium">
        <color theme="2" tint="-0.499984740745262"/>
      </top>
      <bottom/>
      <diagonal/>
    </border>
    <border>
      <left/>
      <right style="medium">
        <color theme="2" tint="-0.499984740745262"/>
      </right>
      <top style="medium">
        <color theme="2" tint="-0.499984740745262"/>
      </top>
      <bottom/>
      <diagonal/>
    </border>
    <border>
      <left style="medium">
        <color theme="2" tint="-0.499984740745262"/>
      </left>
      <right/>
      <top/>
      <bottom/>
      <diagonal/>
    </border>
    <border>
      <left/>
      <right style="medium">
        <color theme="2" tint="-0.499984740745262"/>
      </right>
      <top/>
      <bottom/>
      <diagonal/>
    </border>
    <border>
      <left style="medium">
        <color theme="2" tint="-0.499984740745262"/>
      </left>
      <right/>
      <top/>
      <bottom style="medium">
        <color theme="2" tint="-0.499984740745262"/>
      </bottom>
      <diagonal/>
    </border>
    <border>
      <left/>
      <right/>
      <top/>
      <bottom style="medium">
        <color theme="2" tint="-0.499984740745262"/>
      </bottom>
      <diagonal/>
    </border>
    <border>
      <left/>
      <right style="medium">
        <color theme="2" tint="-0.499984740745262"/>
      </right>
      <top/>
      <bottom style="medium">
        <color theme="2" tint="-0.499984740745262"/>
      </bottom>
      <diagonal/>
    </border>
    <border>
      <left style="medium">
        <color rgb="FFFFCC00"/>
      </left>
      <right/>
      <top style="medium">
        <color rgb="FFFFCC00"/>
      </top>
      <bottom/>
      <diagonal/>
    </border>
    <border>
      <left/>
      <right/>
      <top style="medium">
        <color rgb="FFFFCC00"/>
      </top>
      <bottom/>
      <diagonal/>
    </border>
    <border>
      <left/>
      <right style="medium">
        <color rgb="FFFFCC00"/>
      </right>
      <top style="medium">
        <color rgb="FFFFCC00"/>
      </top>
      <bottom/>
      <diagonal/>
    </border>
    <border>
      <left style="medium">
        <color rgb="FFFFCC00"/>
      </left>
      <right/>
      <top/>
      <bottom/>
      <diagonal/>
    </border>
    <border>
      <left/>
      <right style="medium">
        <color rgb="FFFFCC00"/>
      </right>
      <top/>
      <bottom/>
      <diagonal/>
    </border>
    <border>
      <left style="medium">
        <color rgb="FFFFCC00"/>
      </left>
      <right/>
      <top/>
      <bottom style="medium">
        <color rgb="FFFFCC00"/>
      </bottom>
      <diagonal/>
    </border>
    <border>
      <left/>
      <right/>
      <top/>
      <bottom style="medium">
        <color rgb="FFFFCC00"/>
      </bottom>
      <diagonal/>
    </border>
    <border>
      <left/>
      <right style="medium">
        <color rgb="FFFFCC00"/>
      </right>
      <top/>
      <bottom style="medium">
        <color rgb="FFFFCC00"/>
      </bottom>
      <diagonal/>
    </border>
    <border>
      <left style="medium">
        <color rgb="FFFFC000"/>
      </left>
      <right/>
      <top style="medium">
        <color rgb="FFFFC000"/>
      </top>
      <bottom/>
      <diagonal/>
    </border>
    <border>
      <left/>
      <right/>
      <top style="medium">
        <color rgb="FFFFC000"/>
      </top>
      <bottom/>
      <diagonal/>
    </border>
    <border>
      <left/>
      <right style="medium">
        <color rgb="FFFFC000"/>
      </right>
      <top style="medium">
        <color rgb="FFFFC000"/>
      </top>
      <bottom/>
      <diagonal/>
    </border>
    <border>
      <left style="medium">
        <color rgb="FFFFC000"/>
      </left>
      <right/>
      <top/>
      <bottom/>
      <diagonal/>
    </border>
    <border>
      <left/>
      <right style="medium">
        <color rgb="FFFFC000"/>
      </right>
      <top/>
      <bottom/>
      <diagonal/>
    </border>
    <border>
      <left style="medium">
        <color rgb="FFFFC000"/>
      </left>
      <right/>
      <top/>
      <bottom style="medium">
        <color rgb="FFFFC000"/>
      </bottom>
      <diagonal/>
    </border>
    <border>
      <left/>
      <right/>
      <top/>
      <bottom style="medium">
        <color rgb="FFFFC000"/>
      </bottom>
      <diagonal/>
    </border>
    <border>
      <left/>
      <right style="medium">
        <color rgb="FFFFC000"/>
      </right>
      <top/>
      <bottom style="medium">
        <color rgb="FFFFC000"/>
      </bottom>
      <diagonal/>
    </border>
    <border>
      <left style="thin">
        <color rgb="FFC4B57D"/>
      </left>
      <right/>
      <top style="thin">
        <color rgb="FFC4B57D"/>
      </top>
      <bottom/>
      <diagonal/>
    </border>
    <border>
      <left/>
      <right/>
      <top style="thin">
        <color rgb="FFC4B57D"/>
      </top>
      <bottom/>
      <diagonal/>
    </border>
    <border>
      <left/>
      <right style="thin">
        <color rgb="FFC4B57D"/>
      </right>
      <top style="thin">
        <color rgb="FFC4B57D"/>
      </top>
      <bottom/>
      <diagonal/>
    </border>
    <border>
      <left style="thin">
        <color rgb="FFC4B57D"/>
      </left>
      <right/>
      <top/>
      <bottom style="thin">
        <color rgb="FFC4B57D"/>
      </bottom>
      <diagonal/>
    </border>
    <border>
      <left/>
      <right/>
      <top/>
      <bottom style="thin">
        <color rgb="FFC4B57D"/>
      </bottom>
      <diagonal/>
    </border>
    <border>
      <left/>
      <right style="thin">
        <color rgb="FFC4B57D"/>
      </right>
      <top/>
      <bottom style="thin">
        <color rgb="FFC4B57D"/>
      </bottom>
      <diagonal/>
    </border>
    <border>
      <left style="thin">
        <color rgb="FFC4B57D"/>
      </left>
      <right/>
      <top/>
      <bottom/>
      <diagonal/>
    </border>
    <border>
      <left/>
      <right style="thin">
        <color rgb="FFC4B57D"/>
      </right>
      <top/>
      <bottom/>
      <diagonal/>
    </border>
  </borders>
  <cellStyleXfs count="2">
    <xf numFmtId="0" fontId="0" fillId="0" borderId="0"/>
    <xf numFmtId="0" fontId="1" fillId="0" borderId="0"/>
  </cellStyleXfs>
  <cellXfs count="134">
    <xf numFmtId="0" fontId="0" fillId="0" borderId="0" xfId="0"/>
    <xf numFmtId="0" fontId="2" fillId="2" borderId="0" xfId="0" applyFont="1" applyFill="1" applyBorder="1" applyAlignment="1">
      <alignment horizontal="left" vertical="center" indent="1"/>
    </xf>
    <xf numFmtId="0" fontId="2" fillId="2" borderId="3" xfId="0" applyFont="1" applyFill="1" applyBorder="1" applyAlignment="1">
      <alignment horizontal="left" vertical="center" indent="1"/>
    </xf>
    <xf numFmtId="0" fontId="2" fillId="2" borderId="4" xfId="0" applyFont="1" applyFill="1" applyBorder="1" applyAlignment="1">
      <alignment horizontal="left" vertical="center" indent="1"/>
    </xf>
    <xf numFmtId="0" fontId="2" fillId="2" borderId="5" xfId="0" applyFont="1" applyFill="1" applyBorder="1" applyAlignment="1">
      <alignment horizontal="left" vertical="center" indent="1"/>
    </xf>
    <xf numFmtId="0" fontId="2" fillId="2" borderId="6" xfId="0" applyFont="1" applyFill="1" applyBorder="1" applyAlignment="1">
      <alignment horizontal="left" vertical="center" indent="1"/>
    </xf>
    <xf numFmtId="0" fontId="2" fillId="2" borderId="7" xfId="0" applyFont="1" applyFill="1" applyBorder="1" applyAlignment="1">
      <alignment horizontal="left" vertical="center" indent="1"/>
    </xf>
    <xf numFmtId="0" fontId="2" fillId="2" borderId="8" xfId="0" applyFont="1" applyFill="1" applyBorder="1" applyAlignment="1">
      <alignment horizontal="left" vertical="center" indent="1"/>
    </xf>
    <xf numFmtId="0" fontId="2" fillId="2" borderId="9" xfId="0" applyFont="1" applyFill="1" applyBorder="1" applyAlignment="1">
      <alignment horizontal="left" vertical="center" indent="1"/>
    </xf>
    <xf numFmtId="0" fontId="5" fillId="2" borderId="2" xfId="0" applyFont="1" applyFill="1" applyBorder="1" applyAlignment="1">
      <alignment horizontal="left" vertical="center"/>
    </xf>
    <xf numFmtId="0" fontId="5" fillId="2" borderId="3" xfId="0" applyFont="1" applyFill="1" applyBorder="1" applyAlignment="1">
      <alignment horizontal="left" vertical="center"/>
    </xf>
    <xf numFmtId="0" fontId="5" fillId="2" borderId="3" xfId="0" applyFont="1" applyFill="1" applyBorder="1" applyAlignment="1">
      <alignment horizontal="center" vertical="center"/>
    </xf>
    <xf numFmtId="0" fontId="5" fillId="2" borderId="5" xfId="0" applyFont="1" applyFill="1" applyBorder="1" applyAlignment="1">
      <alignment horizontal="left" vertical="center"/>
    </xf>
    <xf numFmtId="0" fontId="5" fillId="2" borderId="0" xfId="0" applyFont="1" applyFill="1" applyBorder="1" applyAlignment="1">
      <alignment horizontal="left" vertical="center"/>
    </xf>
    <xf numFmtId="0" fontId="5" fillId="2" borderId="0" xfId="0" applyFont="1" applyFill="1" applyBorder="1" applyAlignment="1">
      <alignment horizontal="center" vertical="center"/>
    </xf>
    <xf numFmtId="0" fontId="4" fillId="2" borderId="0" xfId="0" applyFont="1" applyFill="1" applyBorder="1" applyAlignment="1">
      <alignment horizontal="left" vertical="center"/>
    </xf>
    <xf numFmtId="0" fontId="4" fillId="2" borderId="0" xfId="0" applyFont="1" applyFill="1" applyBorder="1" applyAlignment="1">
      <alignment horizontal="center" vertical="center"/>
    </xf>
    <xf numFmtId="0" fontId="3" fillId="2" borderId="0" xfId="0" applyFont="1" applyFill="1" applyBorder="1" applyAlignment="1">
      <alignment horizontal="center" vertical="center"/>
    </xf>
    <xf numFmtId="0" fontId="2" fillId="2" borderId="1" xfId="0" applyFont="1" applyFill="1" applyBorder="1" applyAlignment="1">
      <alignment horizontal="left" vertical="center" indent="1"/>
    </xf>
    <xf numFmtId="0" fontId="2" fillId="2" borderId="0" xfId="0" applyFont="1" applyFill="1" applyBorder="1" applyAlignment="1">
      <alignment horizontal="left" vertical="center"/>
    </xf>
    <xf numFmtId="0" fontId="2" fillId="2" borderId="0"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applyAlignment="1">
      <alignment horizontal="left" vertical="center" indent="1"/>
    </xf>
    <xf numFmtId="3" fontId="2" fillId="2" borderId="0" xfId="0" applyNumberFormat="1" applyFont="1" applyFill="1" applyBorder="1" applyAlignment="1">
      <alignment horizontal="left" vertical="center" indent="1"/>
    </xf>
    <xf numFmtId="0" fontId="2" fillId="3" borderId="0" xfId="0" applyFont="1" applyFill="1" applyAlignment="1">
      <alignment horizontal="left" vertical="center" indent="1"/>
    </xf>
    <xf numFmtId="0" fontId="2" fillId="2" borderId="0" xfId="0" applyFont="1" applyFill="1" applyBorder="1" applyAlignment="1">
      <alignment horizontal="left" vertical="center" wrapText="1" indent="1"/>
    </xf>
    <xf numFmtId="0" fontId="6" fillId="4" borderId="1" xfId="0" applyFont="1" applyFill="1" applyBorder="1" applyAlignment="1">
      <alignment horizontal="left" vertical="center" indent="1"/>
    </xf>
    <xf numFmtId="0" fontId="6" fillId="4" borderId="1" xfId="0" applyFont="1" applyFill="1" applyBorder="1" applyAlignment="1">
      <alignment horizontal="center" vertical="center"/>
    </xf>
    <xf numFmtId="0" fontId="6" fillId="2" borderId="0" xfId="0" applyFont="1" applyFill="1" applyBorder="1" applyAlignment="1">
      <alignment horizontal="center" vertical="center"/>
    </xf>
    <xf numFmtId="0" fontId="6" fillId="2" borderId="0" xfId="0" applyFont="1" applyFill="1" applyBorder="1" applyAlignment="1">
      <alignment horizontal="left" vertical="center" indent="1"/>
    </xf>
    <xf numFmtId="0" fontId="7" fillId="4" borderId="1" xfId="0" applyFont="1" applyFill="1" applyBorder="1" applyAlignment="1">
      <alignment horizontal="center" vertical="center"/>
    </xf>
    <xf numFmtId="0" fontId="8" fillId="2" borderId="0" xfId="0" applyFont="1" applyFill="1" applyBorder="1" applyAlignment="1">
      <alignment horizontal="left" vertical="center" indent="1"/>
    </xf>
    <xf numFmtId="0" fontId="8" fillId="2" borderId="0" xfId="0" applyFont="1" applyFill="1" applyBorder="1" applyAlignment="1">
      <alignment vertical="center"/>
    </xf>
    <xf numFmtId="0" fontId="9" fillId="2" borderId="0" xfId="0" applyFont="1" applyFill="1" applyBorder="1" applyAlignment="1">
      <alignment horizontal="right" vertical="center" indent="1"/>
    </xf>
    <xf numFmtId="0" fontId="2" fillId="5" borderId="0" xfId="1" applyFont="1" applyFill="1" applyAlignment="1">
      <alignment horizontal="left" vertical="center" indent="1"/>
    </xf>
    <xf numFmtId="0" fontId="2" fillId="2" borderId="20" xfId="1" applyFont="1" applyFill="1" applyBorder="1" applyAlignment="1">
      <alignment horizontal="left" vertical="center" indent="1"/>
    </xf>
    <xf numFmtId="0" fontId="2" fillId="2" borderId="21" xfId="1" applyFont="1" applyFill="1" applyBorder="1" applyAlignment="1">
      <alignment horizontal="left" vertical="center" indent="1"/>
    </xf>
    <xf numFmtId="0" fontId="2" fillId="2" borderId="22" xfId="1" applyFont="1" applyFill="1" applyBorder="1" applyAlignment="1">
      <alignment horizontal="left" vertical="center" indent="1"/>
    </xf>
    <xf numFmtId="0" fontId="2" fillId="2" borderId="23" xfId="1" applyFont="1" applyFill="1" applyBorder="1" applyAlignment="1">
      <alignment horizontal="left" vertical="center" indent="1"/>
    </xf>
    <xf numFmtId="0" fontId="2" fillId="2" borderId="24" xfId="1" applyFont="1" applyFill="1" applyBorder="1" applyAlignment="1">
      <alignment horizontal="left" vertical="center" indent="1"/>
    </xf>
    <xf numFmtId="0" fontId="2" fillId="2" borderId="0" xfId="1" applyFont="1" applyFill="1" applyBorder="1" applyAlignment="1">
      <alignment horizontal="left" vertical="center" indent="1"/>
    </xf>
    <xf numFmtId="0" fontId="4" fillId="2" borderId="0" xfId="1" applyFont="1" applyFill="1" applyBorder="1" applyAlignment="1">
      <alignment horizontal="left" vertical="center" indent="1"/>
    </xf>
    <xf numFmtId="0" fontId="2" fillId="2" borderId="0" xfId="1" applyFont="1" applyFill="1" applyBorder="1" applyAlignment="1">
      <alignment horizontal="left" vertical="center" indent="3"/>
    </xf>
    <xf numFmtId="0" fontId="4" fillId="2" borderId="0" xfId="1" applyFont="1" applyFill="1" applyBorder="1" applyAlignment="1">
      <alignment horizontal="left" vertical="center" wrapText="1" indent="3"/>
    </xf>
    <xf numFmtId="0" fontId="2" fillId="2" borderId="25" xfId="1" applyFont="1" applyFill="1" applyBorder="1" applyAlignment="1">
      <alignment horizontal="left" vertical="center" indent="1"/>
    </xf>
    <xf numFmtId="0" fontId="2" fillId="2" borderId="26" xfId="1" applyFont="1" applyFill="1" applyBorder="1" applyAlignment="1">
      <alignment horizontal="left" vertical="center" indent="1"/>
    </xf>
    <xf numFmtId="0" fontId="2" fillId="2" borderId="27" xfId="1" applyFont="1" applyFill="1" applyBorder="1" applyAlignment="1">
      <alignment horizontal="left" vertical="center" indent="1"/>
    </xf>
    <xf numFmtId="0" fontId="2" fillId="2" borderId="0" xfId="1" applyFont="1" applyFill="1" applyBorder="1" applyAlignment="1">
      <alignment horizontal="left" vertical="center" wrapText="1" indent="3"/>
    </xf>
    <xf numFmtId="0" fontId="2" fillId="2" borderId="0" xfId="1" applyFont="1" applyFill="1" applyBorder="1" applyAlignment="1">
      <alignment horizontal="left" vertical="center" wrapText="1" indent="1"/>
    </xf>
    <xf numFmtId="0" fontId="2" fillId="3" borderId="29" xfId="1" applyFont="1" applyFill="1" applyBorder="1" applyAlignment="1">
      <alignment horizontal="left" vertical="center" indent="1"/>
    </xf>
    <xf numFmtId="0" fontId="2" fillId="3" borderId="30" xfId="1" applyFont="1" applyFill="1" applyBorder="1" applyAlignment="1">
      <alignment horizontal="left" vertical="center" indent="1"/>
    </xf>
    <xf numFmtId="0" fontId="2" fillId="3" borderId="0" xfId="1" applyFont="1" applyFill="1" applyBorder="1" applyAlignment="1">
      <alignment horizontal="left" vertical="center" indent="1"/>
    </xf>
    <xf numFmtId="0" fontId="2" fillId="3" borderId="32" xfId="1" applyFont="1" applyFill="1" applyBorder="1" applyAlignment="1">
      <alignment horizontal="left" vertical="center" indent="1"/>
    </xf>
    <xf numFmtId="0" fontId="2" fillId="3" borderId="31" xfId="1" applyFont="1" applyFill="1" applyBorder="1" applyAlignment="1">
      <alignment horizontal="left" vertical="center" indent="3"/>
    </xf>
    <xf numFmtId="0" fontId="2" fillId="3" borderId="33" xfId="1" applyFont="1" applyFill="1" applyBorder="1" applyAlignment="1">
      <alignment horizontal="left" vertical="center" indent="3"/>
    </xf>
    <xf numFmtId="0" fontId="2" fillId="3" borderId="34" xfId="1" applyFont="1" applyFill="1" applyBorder="1" applyAlignment="1">
      <alignment horizontal="left" vertical="center" indent="1"/>
    </xf>
    <xf numFmtId="0" fontId="2" fillId="3" borderId="35" xfId="1" applyFont="1" applyFill="1" applyBorder="1" applyAlignment="1">
      <alignment horizontal="left" vertical="center" indent="1"/>
    </xf>
    <xf numFmtId="0" fontId="2" fillId="3" borderId="33" xfId="1" applyFont="1" applyFill="1" applyBorder="1" applyAlignment="1">
      <alignment vertical="center" wrapText="1"/>
    </xf>
    <xf numFmtId="0" fontId="2" fillId="3" borderId="34" xfId="1" applyFont="1" applyFill="1" applyBorder="1" applyAlignment="1">
      <alignment vertical="center" wrapText="1"/>
    </xf>
    <xf numFmtId="0" fontId="2" fillId="3" borderId="35" xfId="1" applyFont="1" applyFill="1" applyBorder="1" applyAlignment="1">
      <alignment vertical="center" wrapText="1"/>
    </xf>
    <xf numFmtId="0" fontId="2" fillId="3" borderId="28" xfId="1" applyFont="1" applyFill="1" applyBorder="1" applyAlignment="1">
      <alignment horizontal="left" vertical="center" indent="1"/>
    </xf>
    <xf numFmtId="0" fontId="8" fillId="2" borderId="0" xfId="1" applyFont="1" applyFill="1" applyBorder="1" applyAlignment="1">
      <alignment horizontal="left" vertical="center" wrapText="1" indent="1"/>
    </xf>
    <xf numFmtId="0" fontId="4" fillId="2" borderId="0" xfId="0" applyFont="1" applyFill="1" applyBorder="1" applyAlignment="1">
      <alignment vertical="center"/>
    </xf>
    <xf numFmtId="0" fontId="4" fillId="2" borderId="0" xfId="0" applyFont="1" applyFill="1" applyBorder="1" applyAlignment="1">
      <alignment horizontal="left" vertical="center" indent="1"/>
    </xf>
    <xf numFmtId="0" fontId="2" fillId="5" borderId="28" xfId="0" applyFont="1" applyFill="1" applyBorder="1" applyAlignment="1">
      <alignment horizontal="left" vertical="center" indent="3"/>
    </xf>
    <xf numFmtId="0" fontId="2" fillId="5" borderId="29" xfId="0" applyFont="1" applyFill="1" applyBorder="1" applyAlignment="1">
      <alignment horizontal="left" vertical="center" indent="1"/>
    </xf>
    <xf numFmtId="0" fontId="2" fillId="5" borderId="30" xfId="0" applyFont="1" applyFill="1" applyBorder="1" applyAlignment="1">
      <alignment horizontal="left" vertical="center" indent="1"/>
    </xf>
    <xf numFmtId="0" fontId="2" fillId="5" borderId="33" xfId="0" applyFont="1" applyFill="1" applyBorder="1" applyAlignment="1">
      <alignment horizontal="left" vertical="center" indent="3"/>
    </xf>
    <xf numFmtId="0" fontId="2" fillId="5" borderId="34" xfId="0" applyFont="1" applyFill="1" applyBorder="1" applyAlignment="1">
      <alignment horizontal="left" vertical="center" indent="1"/>
    </xf>
    <xf numFmtId="0" fontId="2" fillId="5" borderId="35" xfId="0" applyFont="1" applyFill="1" applyBorder="1" applyAlignment="1">
      <alignment horizontal="left" vertical="center" indent="1"/>
    </xf>
    <xf numFmtId="3" fontId="2" fillId="3" borderId="1" xfId="0" applyNumberFormat="1" applyFont="1" applyFill="1" applyBorder="1" applyAlignment="1" applyProtection="1">
      <alignment horizontal="right" vertical="center" indent="1"/>
      <protection locked="0"/>
    </xf>
    <xf numFmtId="3" fontId="2" fillId="2" borderId="0" xfId="0" applyNumberFormat="1" applyFont="1" applyFill="1" applyBorder="1" applyAlignment="1">
      <alignment horizontal="right" vertical="center" indent="1"/>
    </xf>
    <xf numFmtId="3" fontId="2" fillId="2" borderId="1" xfId="0" applyNumberFormat="1" applyFont="1" applyFill="1" applyBorder="1" applyAlignment="1">
      <alignment horizontal="right" vertical="center" indent="1"/>
    </xf>
    <xf numFmtId="0" fontId="2" fillId="2" borderId="0" xfId="0" applyFont="1" applyFill="1" applyBorder="1" applyAlignment="1">
      <alignment horizontal="right" vertical="center" indent="1"/>
    </xf>
    <xf numFmtId="0" fontId="2" fillId="3" borderId="1" xfId="0" applyFont="1" applyFill="1" applyBorder="1" applyAlignment="1" applyProtection="1">
      <alignment horizontal="center" vertical="center"/>
      <protection locked="0"/>
    </xf>
    <xf numFmtId="0" fontId="6" fillId="4" borderId="1" xfId="0" applyFont="1" applyFill="1" applyBorder="1" applyAlignment="1">
      <alignment horizontal="center" vertical="center"/>
    </xf>
    <xf numFmtId="0" fontId="6" fillId="4" borderId="1" xfId="0" applyFont="1" applyFill="1" applyBorder="1" applyAlignment="1">
      <alignment horizontal="center" vertical="center"/>
    </xf>
    <xf numFmtId="0" fontId="4" fillId="2" borderId="0" xfId="0" applyFont="1" applyFill="1" applyBorder="1" applyAlignment="1">
      <alignment vertical="center" wrapText="1"/>
    </xf>
    <xf numFmtId="0" fontId="6" fillId="4" borderId="1" xfId="0" applyFont="1" applyFill="1" applyBorder="1" applyAlignment="1">
      <alignment horizontal="center" vertical="center"/>
    </xf>
    <xf numFmtId="0" fontId="6" fillId="4" borderId="10" xfId="0" applyFont="1" applyFill="1" applyBorder="1" applyAlignment="1">
      <alignment horizontal="center" vertical="center"/>
    </xf>
    <xf numFmtId="0" fontId="6" fillId="4" borderId="11" xfId="0" applyFont="1" applyFill="1" applyBorder="1" applyAlignment="1">
      <alignment horizontal="center" vertical="center"/>
    </xf>
    <xf numFmtId="0" fontId="6" fillId="4" borderId="1" xfId="0" applyFont="1" applyFill="1" applyBorder="1" applyAlignment="1">
      <alignment horizontal="center" vertical="center"/>
    </xf>
    <xf numFmtId="0" fontId="8" fillId="5" borderId="12" xfId="0" applyFont="1" applyFill="1" applyBorder="1" applyAlignment="1">
      <alignment horizontal="left" vertical="center" wrapText="1" indent="1"/>
    </xf>
    <xf numFmtId="0" fontId="8" fillId="5" borderId="13" xfId="0" applyFont="1" applyFill="1" applyBorder="1" applyAlignment="1">
      <alignment horizontal="left" vertical="center" wrapText="1" indent="1"/>
    </xf>
    <xf numFmtId="0" fontId="8" fillId="5" borderId="14" xfId="0" applyFont="1" applyFill="1" applyBorder="1" applyAlignment="1">
      <alignment horizontal="left" vertical="center" wrapText="1" indent="1"/>
    </xf>
    <xf numFmtId="0" fontId="8" fillId="5" borderId="15" xfId="0" applyFont="1" applyFill="1" applyBorder="1" applyAlignment="1">
      <alignment horizontal="left" vertical="center" wrapText="1" indent="1"/>
    </xf>
    <xf numFmtId="0" fontId="8" fillId="5" borderId="0" xfId="0" applyFont="1" applyFill="1" applyBorder="1" applyAlignment="1">
      <alignment horizontal="left" vertical="center" wrapText="1" indent="1"/>
    </xf>
    <xf numFmtId="0" fontId="8" fillId="5" borderId="16" xfId="0" applyFont="1" applyFill="1" applyBorder="1" applyAlignment="1">
      <alignment horizontal="left" vertical="center" wrapText="1" indent="1"/>
    </xf>
    <xf numFmtId="0" fontId="8" fillId="5" borderId="17" xfId="0" applyFont="1" applyFill="1" applyBorder="1" applyAlignment="1">
      <alignment horizontal="left" vertical="center" wrapText="1" indent="1"/>
    </xf>
    <xf numFmtId="0" fontId="8" fillId="5" borderId="18" xfId="0" applyFont="1" applyFill="1" applyBorder="1" applyAlignment="1">
      <alignment horizontal="left" vertical="center" wrapText="1" indent="1"/>
    </xf>
    <xf numFmtId="0" fontId="8" fillId="5" borderId="19" xfId="0" applyFont="1" applyFill="1" applyBorder="1" applyAlignment="1">
      <alignment horizontal="left" vertical="center" wrapText="1" indent="1"/>
    </xf>
    <xf numFmtId="0" fontId="2" fillId="3" borderId="36" xfId="0" applyFont="1" applyFill="1" applyBorder="1" applyAlignment="1" applyProtection="1">
      <alignment horizontal="left" vertical="center" wrapText="1" indent="1"/>
      <protection locked="0"/>
    </xf>
    <xf numFmtId="0" fontId="2" fillId="3" borderId="37" xfId="0" applyFont="1" applyFill="1" applyBorder="1" applyAlignment="1" applyProtection="1">
      <alignment horizontal="left" vertical="center" wrapText="1" indent="1"/>
      <protection locked="0"/>
    </xf>
    <xf numFmtId="0" fontId="2" fillId="3" borderId="38" xfId="0" applyFont="1" applyFill="1" applyBorder="1" applyAlignment="1" applyProtection="1">
      <alignment horizontal="left" vertical="center" wrapText="1" indent="1"/>
      <protection locked="0"/>
    </xf>
    <xf numFmtId="0" fontId="2" fillId="3" borderId="42" xfId="0" applyFont="1" applyFill="1" applyBorder="1" applyAlignment="1" applyProtection="1">
      <alignment horizontal="left" vertical="center" wrapText="1" indent="1"/>
      <protection locked="0"/>
    </xf>
    <xf numFmtId="0" fontId="2" fillId="3" borderId="0" xfId="0" applyFont="1" applyFill="1" applyBorder="1" applyAlignment="1" applyProtection="1">
      <alignment horizontal="left" vertical="center" wrapText="1" indent="1"/>
      <protection locked="0"/>
    </xf>
    <xf numFmtId="0" fontId="2" fillId="3" borderId="43" xfId="0" applyFont="1" applyFill="1" applyBorder="1" applyAlignment="1" applyProtection="1">
      <alignment horizontal="left" vertical="center" wrapText="1" indent="1"/>
      <protection locked="0"/>
    </xf>
    <xf numFmtId="0" fontId="2" fillId="3" borderId="39" xfId="0" applyFont="1" applyFill="1" applyBorder="1" applyAlignment="1" applyProtection="1">
      <alignment horizontal="left" vertical="center" wrapText="1" indent="1"/>
      <protection locked="0"/>
    </xf>
    <xf numFmtId="0" fontId="2" fillId="3" borderId="40" xfId="0" applyFont="1" applyFill="1" applyBorder="1" applyAlignment="1" applyProtection="1">
      <alignment horizontal="left" vertical="center" wrapText="1" indent="1"/>
      <protection locked="0"/>
    </xf>
    <xf numFmtId="0" fontId="2" fillId="3" borderId="41" xfId="0" applyFont="1" applyFill="1" applyBorder="1" applyAlignment="1" applyProtection="1">
      <alignment horizontal="left" vertical="center" wrapText="1" indent="1"/>
      <protection locked="0"/>
    </xf>
    <xf numFmtId="0" fontId="2" fillId="5" borderId="31" xfId="0" applyFont="1" applyFill="1" applyBorder="1" applyAlignment="1">
      <alignment horizontal="left" vertical="center" wrapText="1" indent="3"/>
    </xf>
    <xf numFmtId="0" fontId="2" fillId="5" borderId="0" xfId="0" applyFont="1" applyFill="1" applyBorder="1" applyAlignment="1">
      <alignment horizontal="left" vertical="center" wrapText="1" indent="3"/>
    </xf>
    <xf numFmtId="0" fontId="2" fillId="5" borderId="32" xfId="0" applyFont="1" applyFill="1" applyBorder="1" applyAlignment="1">
      <alignment horizontal="left" vertical="center" wrapText="1" indent="3"/>
    </xf>
    <xf numFmtId="0" fontId="2" fillId="3" borderId="31" xfId="1" applyFont="1" applyFill="1" applyBorder="1" applyAlignment="1">
      <alignment horizontal="left" vertical="center" wrapText="1" indent="3"/>
    </xf>
    <xf numFmtId="0" fontId="2" fillId="3" borderId="0" xfId="1" applyFont="1" applyFill="1" applyBorder="1" applyAlignment="1">
      <alignment horizontal="left" vertical="center" wrapText="1" indent="3"/>
    </xf>
    <xf numFmtId="0" fontId="2" fillId="3" borderId="32" xfId="1" applyFont="1" applyFill="1" applyBorder="1" applyAlignment="1">
      <alignment horizontal="left" vertical="center" wrapText="1" indent="3"/>
    </xf>
    <xf numFmtId="0" fontId="2" fillId="3" borderId="28" xfId="0" applyFont="1" applyFill="1" applyBorder="1" applyAlignment="1">
      <alignment horizontal="left" vertical="center" wrapText="1" indent="1"/>
    </xf>
    <xf numFmtId="0" fontId="2" fillId="3" borderId="29" xfId="0" applyFont="1" applyFill="1" applyBorder="1" applyAlignment="1">
      <alignment horizontal="left" vertical="center" wrapText="1" indent="1"/>
    </xf>
    <xf numFmtId="0" fontId="2" fillId="3" borderId="30" xfId="0" applyFont="1" applyFill="1" applyBorder="1" applyAlignment="1">
      <alignment horizontal="left" vertical="center" wrapText="1" indent="1"/>
    </xf>
    <xf numFmtId="0" fontId="2" fillId="3" borderId="31" xfId="0" applyFont="1" applyFill="1" applyBorder="1" applyAlignment="1">
      <alignment horizontal="left" vertical="center" wrapText="1" indent="1"/>
    </xf>
    <xf numFmtId="0" fontId="2" fillId="3" borderId="0" xfId="0" applyFont="1" applyFill="1" applyBorder="1" applyAlignment="1">
      <alignment horizontal="left" vertical="center" wrapText="1" indent="1"/>
    </xf>
    <xf numFmtId="0" fontId="2" fillId="3" borderId="32" xfId="0" applyFont="1" applyFill="1" applyBorder="1" applyAlignment="1">
      <alignment horizontal="left" vertical="center" wrapText="1" indent="1"/>
    </xf>
    <xf numFmtId="0" fontId="2" fillId="3" borderId="33" xfId="0" applyFont="1" applyFill="1" applyBorder="1" applyAlignment="1">
      <alignment horizontal="left" vertical="center" wrapText="1" indent="1"/>
    </xf>
    <xf numFmtId="0" fontId="2" fillId="3" borderId="34" xfId="0" applyFont="1" applyFill="1" applyBorder="1" applyAlignment="1">
      <alignment horizontal="left" vertical="center" wrapText="1" indent="1"/>
    </xf>
    <xf numFmtId="0" fontId="2" fillId="3" borderId="35" xfId="0" applyFont="1" applyFill="1" applyBorder="1" applyAlignment="1">
      <alignment horizontal="left" vertical="center" wrapText="1" indent="1"/>
    </xf>
    <xf numFmtId="0" fontId="4" fillId="2" borderId="0" xfId="1" applyFont="1" applyFill="1" applyBorder="1" applyAlignment="1">
      <alignment horizontal="center" vertical="center"/>
    </xf>
    <xf numFmtId="0" fontId="8" fillId="5" borderId="28" xfId="1" applyFont="1" applyFill="1" applyBorder="1" applyAlignment="1">
      <alignment horizontal="left" vertical="center" wrapText="1" indent="1"/>
    </xf>
    <xf numFmtId="0" fontId="8" fillId="5" borderId="29" xfId="1" applyFont="1" applyFill="1" applyBorder="1" applyAlignment="1">
      <alignment horizontal="left" vertical="center" wrapText="1" indent="1"/>
    </xf>
    <xf numFmtId="0" fontId="8" fillId="5" borderId="30" xfId="1" applyFont="1" applyFill="1" applyBorder="1" applyAlignment="1">
      <alignment horizontal="left" vertical="center" wrapText="1" indent="1"/>
    </xf>
    <xf numFmtId="0" fontId="8" fillId="5" borderId="31" xfId="1" applyFont="1" applyFill="1" applyBorder="1" applyAlignment="1">
      <alignment horizontal="left" vertical="center" wrapText="1" indent="1"/>
    </xf>
    <xf numFmtId="0" fontId="8" fillId="5" borderId="0" xfId="1" applyFont="1" applyFill="1" applyBorder="1" applyAlignment="1">
      <alignment horizontal="left" vertical="center" wrapText="1" indent="1"/>
    </xf>
    <xf numFmtId="0" fontId="8" fillId="5" borderId="32" xfId="1" applyFont="1" applyFill="1" applyBorder="1" applyAlignment="1">
      <alignment horizontal="left" vertical="center" wrapText="1" indent="1"/>
    </xf>
    <xf numFmtId="0" fontId="8" fillId="5" borderId="33" xfId="1" applyFont="1" applyFill="1" applyBorder="1" applyAlignment="1">
      <alignment horizontal="left" vertical="center" wrapText="1" indent="1"/>
    </xf>
    <xf numFmtId="0" fontId="8" fillId="5" borderId="34" xfId="1" applyFont="1" applyFill="1" applyBorder="1" applyAlignment="1">
      <alignment horizontal="left" vertical="center" wrapText="1" indent="1"/>
    </xf>
    <xf numFmtId="0" fontId="8" fillId="5" borderId="35" xfId="1" applyFont="1" applyFill="1" applyBorder="1" applyAlignment="1">
      <alignment horizontal="left" vertical="center" wrapText="1" indent="1"/>
    </xf>
    <xf numFmtId="0" fontId="2" fillId="3" borderId="28" xfId="1" applyFont="1" applyFill="1" applyBorder="1" applyAlignment="1">
      <alignment horizontal="left" vertical="center" wrapText="1" indent="1"/>
    </xf>
    <xf numFmtId="0" fontId="2" fillId="3" borderId="29" xfId="1" applyFont="1" applyFill="1" applyBorder="1" applyAlignment="1">
      <alignment horizontal="left" vertical="center" wrapText="1" indent="1"/>
    </xf>
    <xf numFmtId="0" fontId="2" fillId="3" borderId="30" xfId="1" applyFont="1" applyFill="1" applyBorder="1" applyAlignment="1">
      <alignment horizontal="left" vertical="center" wrapText="1" indent="1"/>
    </xf>
    <xf numFmtId="0" fontId="2" fillId="3" borderId="31" xfId="1" applyFont="1" applyFill="1" applyBorder="1" applyAlignment="1">
      <alignment horizontal="left" vertical="center" wrapText="1" indent="1"/>
    </xf>
    <xf numFmtId="0" fontId="2" fillId="3" borderId="0" xfId="1" applyFont="1" applyFill="1" applyBorder="1" applyAlignment="1">
      <alignment horizontal="left" vertical="center" wrapText="1" indent="1"/>
    </xf>
    <xf numFmtId="0" fontId="2" fillId="3" borderId="32" xfId="1" applyFont="1" applyFill="1" applyBorder="1" applyAlignment="1">
      <alignment horizontal="left" vertical="center" wrapText="1" indent="1"/>
    </xf>
    <xf numFmtId="0" fontId="2" fillId="3" borderId="33" xfId="1" applyFont="1" applyFill="1" applyBorder="1" applyAlignment="1">
      <alignment horizontal="left" vertical="center" wrapText="1" indent="1"/>
    </xf>
    <xf numFmtId="0" fontId="2" fillId="3" borderId="34" xfId="1" applyFont="1" applyFill="1" applyBorder="1" applyAlignment="1">
      <alignment horizontal="left" vertical="center" wrapText="1" indent="1"/>
    </xf>
    <xf numFmtId="0" fontId="2" fillId="3" borderId="35" xfId="1" applyFont="1" applyFill="1" applyBorder="1" applyAlignment="1">
      <alignment horizontal="left" vertical="center" wrapText="1" indent="1"/>
    </xf>
  </cellXfs>
  <cellStyles count="2">
    <cellStyle name="Normal" xfId="0" builtinId="0"/>
    <cellStyle name="Normal 2" xfId="1"/>
  </cellStyles>
  <dxfs count="0"/>
  <tableStyles count="0" defaultTableStyle="TableStyleMedium9" defaultPivotStyle="PivotStyleLight16"/>
  <colors>
    <mruColors>
      <color rgb="FFDAEE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104775</xdr:colOff>
      <xdr:row>1</xdr:row>
      <xdr:rowOff>0</xdr:rowOff>
    </xdr:from>
    <xdr:to>
      <xdr:col>2</xdr:col>
      <xdr:colOff>1933851</xdr:colOff>
      <xdr:row>3</xdr:row>
      <xdr:rowOff>0</xdr:rowOff>
    </xdr:to>
    <xdr:pic>
      <xdr:nvPicPr>
        <xdr:cNvPr id="2" name="Picture 19" descr="Logos_solo">
          <a:extLst>
            <a:ext uri="{FF2B5EF4-FFF2-40B4-BE49-F238E27FC236}">
              <a16:creationId xmlns=""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04975" y="209550"/>
          <a:ext cx="1829076" cy="4191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104775</xdr:colOff>
      <xdr:row>1</xdr:row>
      <xdr:rowOff>0</xdr:rowOff>
    </xdr:from>
    <xdr:to>
      <xdr:col>2</xdr:col>
      <xdr:colOff>1933851</xdr:colOff>
      <xdr:row>3</xdr:row>
      <xdr:rowOff>0</xdr:rowOff>
    </xdr:to>
    <xdr:pic>
      <xdr:nvPicPr>
        <xdr:cNvPr id="2" name="Picture 19" descr="Logos_solo">
          <a:extLst>
            <a:ext uri="{FF2B5EF4-FFF2-40B4-BE49-F238E27FC236}">
              <a16:creationId xmlns=""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66775" y="209550"/>
          <a:ext cx="1829076" cy="4191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135"/>
  <sheetViews>
    <sheetView tabSelected="1" zoomScaleNormal="100" workbookViewId="0">
      <selection activeCell="B128" sqref="B128:Q131"/>
    </sheetView>
  </sheetViews>
  <sheetFormatPr baseColWidth="10" defaultColWidth="11.42578125" defaultRowHeight="14.25"/>
  <cols>
    <col min="1" max="2" width="5.7109375" style="24" customWidth="1"/>
    <col min="3" max="3" width="36.5703125" style="24" customWidth="1"/>
    <col min="4" max="4" width="1.7109375" style="24" customWidth="1"/>
    <col min="5" max="5" width="17.5703125" style="24" customWidth="1"/>
    <col min="6" max="6" width="1.7109375" style="24" customWidth="1"/>
    <col min="7" max="7" width="17.5703125" style="24" customWidth="1"/>
    <col min="8" max="8" width="1.7109375" style="24" customWidth="1"/>
    <col min="9" max="9" width="17.5703125" style="24" customWidth="1"/>
    <col min="10" max="10" width="1.7109375" style="24" customWidth="1"/>
    <col min="11" max="11" width="17.5703125" style="24" customWidth="1"/>
    <col min="12" max="12" width="1.7109375" style="24" customWidth="1"/>
    <col min="13" max="13" width="17.5703125" style="24" customWidth="1"/>
    <col min="14" max="14" width="1.7109375" style="24" customWidth="1"/>
    <col min="15" max="15" width="17.5703125" style="24" customWidth="1"/>
    <col min="16" max="16" width="1.7109375" style="24" customWidth="1"/>
    <col min="17" max="17" width="17.5703125" style="24" customWidth="1"/>
    <col min="18" max="18" width="5.5703125" style="24" customWidth="1"/>
    <col min="19" max="16384" width="11.42578125" style="24"/>
  </cols>
  <sheetData>
    <row r="1" spans="1:18" ht="16.5">
      <c r="A1" s="9"/>
      <c r="B1" s="10"/>
      <c r="C1" s="10"/>
      <c r="D1" s="10"/>
      <c r="E1" s="10"/>
      <c r="F1" s="11"/>
      <c r="G1" s="11"/>
      <c r="H1" s="11"/>
      <c r="I1" s="11"/>
      <c r="J1" s="11"/>
      <c r="K1" s="11"/>
      <c r="L1" s="11"/>
      <c r="M1" s="11"/>
      <c r="N1" s="11"/>
      <c r="O1" s="11"/>
      <c r="P1" s="11"/>
      <c r="Q1" s="2"/>
      <c r="R1" s="3"/>
    </row>
    <row r="2" spans="1:18" ht="16.5">
      <c r="A2" s="12"/>
      <c r="B2" s="13"/>
      <c r="C2" s="13"/>
      <c r="D2" s="13"/>
      <c r="E2" s="15"/>
      <c r="F2" s="16"/>
      <c r="G2" s="22"/>
      <c r="H2" s="22"/>
      <c r="I2" s="16"/>
      <c r="J2" s="17" t="s">
        <v>3</v>
      </c>
      <c r="K2" s="16"/>
      <c r="L2" s="22"/>
      <c r="M2" s="22"/>
      <c r="N2" s="16"/>
      <c r="O2" s="16"/>
      <c r="P2" s="14"/>
      <c r="Q2" s="1"/>
      <c r="R2" s="5"/>
    </row>
    <row r="3" spans="1:18" ht="16.5">
      <c r="A3" s="12"/>
      <c r="B3" s="13"/>
      <c r="C3" s="13"/>
      <c r="D3" s="13"/>
      <c r="E3" s="15"/>
      <c r="F3" s="16"/>
      <c r="G3" s="22"/>
      <c r="H3" s="22"/>
      <c r="I3" s="16"/>
      <c r="J3" s="17" t="s">
        <v>30</v>
      </c>
      <c r="K3" s="16"/>
      <c r="L3" s="22"/>
      <c r="M3" s="22"/>
      <c r="N3" s="16"/>
      <c r="O3" s="16"/>
      <c r="P3" s="14"/>
      <c r="Q3" s="1"/>
      <c r="R3" s="5"/>
    </row>
    <row r="4" spans="1:18" ht="16.5">
      <c r="A4" s="12"/>
      <c r="B4" s="13"/>
      <c r="C4" s="13"/>
      <c r="D4" s="13"/>
      <c r="E4" s="15"/>
      <c r="F4" s="16"/>
      <c r="G4" s="22"/>
      <c r="H4" s="22"/>
      <c r="I4" s="16"/>
      <c r="J4" s="17" t="s">
        <v>4</v>
      </c>
      <c r="K4" s="16"/>
      <c r="L4" s="22"/>
      <c r="M4" s="22"/>
      <c r="N4" s="16"/>
      <c r="O4" s="16"/>
      <c r="P4" s="14"/>
      <c r="Q4" s="1"/>
      <c r="R4" s="5"/>
    </row>
    <row r="5" spans="1:18">
      <c r="A5" s="4"/>
      <c r="B5" s="1"/>
      <c r="C5" s="1"/>
      <c r="D5" s="1"/>
      <c r="E5" s="15"/>
      <c r="F5" s="1"/>
      <c r="G5" s="22"/>
      <c r="H5" s="22"/>
      <c r="I5" s="1"/>
      <c r="J5" s="1"/>
      <c r="K5" s="1"/>
      <c r="L5" s="22"/>
      <c r="M5" s="22"/>
      <c r="N5" s="16"/>
      <c r="O5" s="16"/>
      <c r="P5" s="1"/>
      <c r="Q5" s="1"/>
      <c r="R5" s="5"/>
    </row>
    <row r="6" spans="1:18">
      <c r="A6" s="4"/>
      <c r="B6" s="1"/>
      <c r="C6" s="1"/>
      <c r="D6" s="1"/>
      <c r="E6" s="19"/>
      <c r="F6" s="1"/>
      <c r="G6" s="22"/>
      <c r="H6" s="22"/>
      <c r="I6" s="21" t="s">
        <v>1</v>
      </c>
      <c r="J6" s="1"/>
      <c r="K6" s="74">
        <v>2021</v>
      </c>
      <c r="L6" s="22"/>
      <c r="M6" s="22"/>
      <c r="N6" s="20"/>
      <c r="O6" s="20"/>
      <c r="P6" s="1"/>
      <c r="Q6" s="1"/>
      <c r="R6" s="5"/>
    </row>
    <row r="7" spans="1:18">
      <c r="A7" s="4"/>
      <c r="B7" s="1"/>
      <c r="C7" s="1"/>
      <c r="D7" s="1"/>
      <c r="E7" s="19"/>
      <c r="F7" s="1"/>
      <c r="G7" s="22"/>
      <c r="H7" s="22"/>
      <c r="I7" s="1"/>
      <c r="J7" s="1"/>
      <c r="K7" s="1"/>
      <c r="L7" s="22"/>
      <c r="M7" s="22"/>
      <c r="N7" s="20"/>
      <c r="O7" s="20"/>
      <c r="P7" s="1"/>
      <c r="Q7" s="1"/>
      <c r="R7" s="5"/>
    </row>
    <row r="8" spans="1:18">
      <c r="A8" s="4"/>
      <c r="B8" s="1"/>
      <c r="C8" s="1"/>
      <c r="D8" s="1"/>
      <c r="E8" s="19"/>
      <c r="F8" s="1"/>
      <c r="G8" s="22"/>
      <c r="H8" s="22"/>
      <c r="I8" s="21" t="s">
        <v>2</v>
      </c>
      <c r="J8" s="1"/>
      <c r="K8" s="74" t="s">
        <v>40</v>
      </c>
      <c r="L8" s="22"/>
      <c r="M8" s="22"/>
      <c r="N8" s="20"/>
      <c r="O8" s="20"/>
      <c r="P8" s="1"/>
      <c r="Q8" s="1"/>
      <c r="R8" s="5"/>
    </row>
    <row r="9" spans="1:18">
      <c r="A9" s="4"/>
      <c r="B9" s="1"/>
      <c r="C9" s="1"/>
      <c r="D9" s="1"/>
      <c r="E9" s="1"/>
      <c r="F9" s="1"/>
      <c r="G9" s="1"/>
      <c r="H9" s="1"/>
      <c r="I9" s="1"/>
      <c r="J9" s="1"/>
      <c r="K9" s="1"/>
      <c r="L9" s="1"/>
      <c r="M9" s="1"/>
      <c r="N9" s="1"/>
      <c r="O9" s="1"/>
      <c r="P9" s="1"/>
      <c r="Q9" s="1"/>
      <c r="R9" s="5"/>
    </row>
    <row r="10" spans="1:18" ht="15" customHeight="1">
      <c r="A10" s="4"/>
      <c r="B10" s="81" t="s">
        <v>41</v>
      </c>
      <c r="C10" s="81"/>
      <c r="D10" s="81"/>
      <c r="E10" s="81"/>
      <c r="F10" s="81"/>
      <c r="G10" s="81"/>
      <c r="H10" s="81"/>
      <c r="I10" s="81"/>
      <c r="J10" s="81"/>
      <c r="K10" s="81"/>
      <c r="L10" s="81"/>
      <c r="M10" s="81"/>
      <c r="N10" s="81"/>
      <c r="O10" s="81"/>
      <c r="P10" s="81"/>
      <c r="Q10" s="81"/>
      <c r="R10" s="5"/>
    </row>
    <row r="11" spans="1:18" ht="15" thickBot="1">
      <c r="A11" s="4"/>
      <c r="B11" s="1"/>
      <c r="C11" s="1"/>
      <c r="D11" s="1"/>
      <c r="E11" s="1"/>
      <c r="F11" s="1"/>
      <c r="G11" s="1"/>
      <c r="H11" s="1"/>
      <c r="I11" s="1"/>
      <c r="J11" s="1"/>
      <c r="K11" s="1"/>
      <c r="L11" s="1"/>
      <c r="M11" s="1"/>
      <c r="N11" s="1"/>
      <c r="O11" s="1"/>
      <c r="P11" s="1"/>
      <c r="Q11" s="1"/>
      <c r="R11" s="5"/>
    </row>
    <row r="12" spans="1:18" ht="14.25" customHeight="1">
      <c r="A12" s="4"/>
      <c r="B12" s="82" t="s">
        <v>49</v>
      </c>
      <c r="C12" s="83"/>
      <c r="D12" s="83"/>
      <c r="E12" s="83"/>
      <c r="F12" s="83"/>
      <c r="G12" s="83"/>
      <c r="H12" s="83"/>
      <c r="I12" s="83"/>
      <c r="J12" s="83"/>
      <c r="K12" s="83"/>
      <c r="L12" s="83"/>
      <c r="M12" s="83"/>
      <c r="N12" s="83"/>
      <c r="O12" s="83"/>
      <c r="P12" s="83"/>
      <c r="Q12" s="84"/>
      <c r="R12" s="5"/>
    </row>
    <row r="13" spans="1:18" ht="15" customHeight="1">
      <c r="A13" s="4"/>
      <c r="B13" s="85"/>
      <c r="C13" s="86"/>
      <c r="D13" s="86"/>
      <c r="E13" s="86"/>
      <c r="F13" s="86"/>
      <c r="G13" s="86"/>
      <c r="H13" s="86"/>
      <c r="I13" s="86"/>
      <c r="J13" s="86"/>
      <c r="K13" s="86"/>
      <c r="L13" s="86"/>
      <c r="M13" s="86"/>
      <c r="N13" s="86"/>
      <c r="O13" s="86"/>
      <c r="P13" s="86"/>
      <c r="Q13" s="87"/>
      <c r="R13" s="5"/>
    </row>
    <row r="14" spans="1:18" ht="15" customHeight="1" thickBot="1">
      <c r="A14" s="4"/>
      <c r="B14" s="88"/>
      <c r="C14" s="89"/>
      <c r="D14" s="89"/>
      <c r="E14" s="89"/>
      <c r="F14" s="89"/>
      <c r="G14" s="89"/>
      <c r="H14" s="89"/>
      <c r="I14" s="89"/>
      <c r="J14" s="89"/>
      <c r="K14" s="89"/>
      <c r="L14" s="89"/>
      <c r="M14" s="89"/>
      <c r="N14" s="89"/>
      <c r="O14" s="89"/>
      <c r="P14" s="89"/>
      <c r="Q14" s="90"/>
      <c r="R14" s="5"/>
    </row>
    <row r="15" spans="1:18">
      <c r="A15" s="4"/>
      <c r="B15" s="1"/>
      <c r="C15" s="1"/>
      <c r="D15" s="1"/>
      <c r="E15" s="1"/>
      <c r="F15" s="1"/>
      <c r="G15" s="1"/>
      <c r="H15" s="1"/>
      <c r="I15" s="1"/>
      <c r="J15" s="1"/>
      <c r="K15" s="1"/>
      <c r="L15" s="1"/>
      <c r="M15" s="1"/>
      <c r="N15" s="1"/>
      <c r="O15" s="1"/>
      <c r="P15" s="1"/>
      <c r="Q15" s="1"/>
      <c r="R15" s="5"/>
    </row>
    <row r="16" spans="1:18" ht="14.25" customHeight="1">
      <c r="A16" s="4"/>
      <c r="B16" s="33" t="s">
        <v>12</v>
      </c>
      <c r="C16" s="31" t="s">
        <v>15</v>
      </c>
      <c r="D16" s="31"/>
      <c r="E16" s="32"/>
      <c r="F16" s="32"/>
      <c r="G16" s="32"/>
      <c r="H16" s="32"/>
      <c r="I16" s="32"/>
      <c r="J16" s="32"/>
      <c r="K16" s="32"/>
      <c r="L16" s="32"/>
      <c r="M16" s="32"/>
      <c r="N16" s="32"/>
      <c r="O16" s="32"/>
      <c r="P16" s="32"/>
      <c r="Q16" s="32"/>
      <c r="R16" s="5"/>
    </row>
    <row r="17" spans="1:18">
      <c r="A17" s="4"/>
      <c r="B17" s="1"/>
      <c r="C17" s="25"/>
      <c r="D17" s="1"/>
      <c r="E17" s="1"/>
      <c r="F17" s="1"/>
      <c r="G17" s="1"/>
      <c r="H17" s="1"/>
      <c r="I17" s="1"/>
      <c r="J17" s="1"/>
      <c r="K17" s="1"/>
      <c r="L17" s="1"/>
      <c r="M17" s="1"/>
      <c r="N17" s="1"/>
      <c r="O17" s="1"/>
      <c r="P17" s="1"/>
      <c r="Q17" s="1"/>
      <c r="R17" s="5"/>
    </row>
    <row r="18" spans="1:18">
      <c r="A18" s="4"/>
      <c r="B18" s="63" t="s">
        <v>42</v>
      </c>
      <c r="C18" s="63" t="s">
        <v>46</v>
      </c>
      <c r="D18" s="1"/>
      <c r="E18" s="1"/>
      <c r="F18" s="1"/>
      <c r="G18" s="1"/>
      <c r="H18" s="1"/>
      <c r="I18" s="1"/>
      <c r="J18" s="1"/>
      <c r="K18" s="1"/>
      <c r="L18" s="1"/>
      <c r="M18" s="1"/>
      <c r="N18" s="1"/>
      <c r="O18" s="1"/>
      <c r="P18" s="1"/>
      <c r="Q18" s="1"/>
      <c r="R18" s="5"/>
    </row>
    <row r="19" spans="1:18">
      <c r="A19" s="4"/>
      <c r="B19" s="1"/>
      <c r="C19" s="25"/>
      <c r="D19" s="1"/>
      <c r="E19" s="1"/>
      <c r="F19" s="1"/>
      <c r="G19" s="1"/>
      <c r="H19" s="1"/>
      <c r="I19" s="1"/>
      <c r="J19" s="1"/>
      <c r="K19" s="1"/>
      <c r="L19" s="1"/>
      <c r="M19" s="1"/>
      <c r="N19" s="1"/>
      <c r="O19" s="1"/>
      <c r="P19" s="1"/>
      <c r="Q19" s="1"/>
      <c r="R19" s="5"/>
    </row>
    <row r="20" spans="1:18" ht="15" customHeight="1">
      <c r="A20" s="4"/>
      <c r="B20" s="26" t="s">
        <v>11</v>
      </c>
      <c r="C20" s="26" t="s">
        <v>5</v>
      </c>
      <c r="D20" s="1"/>
      <c r="E20" s="27" t="str">
        <f>IF($K$8="I","ENERO",IF($K$8="II","JULIO",""))</f>
        <v>ENERO</v>
      </c>
      <c r="F20" s="28"/>
      <c r="G20" s="27" t="str">
        <f>IF($K$8="I","FEBRERO",IF($K$8="II","AGOSTO",""))</f>
        <v>FEBRERO</v>
      </c>
      <c r="H20" s="28"/>
      <c r="I20" s="27" t="str">
        <f>IF($K$8="I","MARZO",IF($K$8="II","SETIEMBRE",""))</f>
        <v>MARZO</v>
      </c>
      <c r="J20" s="28"/>
      <c r="K20" s="27" t="str">
        <f>IF($K$8="I","ABRIL",IF($K$8="II","OCTUBRE",""))</f>
        <v>ABRIL</v>
      </c>
      <c r="L20" s="28"/>
      <c r="M20" s="27" t="str">
        <f>IF($K$8="I","MAYO",IF($K$8="II","NOVIEMBRE",""))</f>
        <v>MAYO</v>
      </c>
      <c r="N20" s="28"/>
      <c r="O20" s="27" t="str">
        <f>IF($K$8="I","JUNIO",IF($K$8="II","DICIEMBRE",""))</f>
        <v>JUNIO</v>
      </c>
      <c r="P20" s="29"/>
      <c r="Q20" s="30" t="s">
        <v>0</v>
      </c>
      <c r="R20" s="5"/>
    </row>
    <row r="21" spans="1:18" ht="6" customHeight="1">
      <c r="A21" s="4"/>
      <c r="B21" s="1"/>
      <c r="C21" s="1"/>
      <c r="D21" s="1"/>
      <c r="E21" s="1"/>
      <c r="F21" s="1"/>
      <c r="G21" s="1"/>
      <c r="H21" s="1"/>
      <c r="I21" s="1"/>
      <c r="J21" s="1"/>
      <c r="K21" s="1"/>
      <c r="L21" s="1"/>
      <c r="M21" s="1"/>
      <c r="N21" s="1"/>
      <c r="O21" s="1"/>
      <c r="P21" s="1"/>
      <c r="Q21" s="1"/>
      <c r="R21" s="5"/>
    </row>
    <row r="22" spans="1:18">
      <c r="A22" s="4"/>
      <c r="B22" s="18">
        <v>1</v>
      </c>
      <c r="C22" s="18" t="s">
        <v>6</v>
      </c>
      <c r="D22" s="1"/>
      <c r="E22" s="70"/>
      <c r="F22" s="71"/>
      <c r="G22" s="70"/>
      <c r="H22" s="71"/>
      <c r="I22" s="70"/>
      <c r="J22" s="71"/>
      <c r="K22" s="70"/>
      <c r="L22" s="71"/>
      <c r="M22" s="70"/>
      <c r="N22" s="71"/>
      <c r="O22" s="70"/>
      <c r="P22" s="71"/>
      <c r="Q22" s="72">
        <f>+E22+G22+I22+K22+M22+O22</f>
        <v>0</v>
      </c>
      <c r="R22" s="5"/>
    </row>
    <row r="23" spans="1:18">
      <c r="A23" s="4"/>
      <c r="B23" s="18">
        <v>2</v>
      </c>
      <c r="C23" s="18" t="s">
        <v>7</v>
      </c>
      <c r="D23" s="1"/>
      <c r="E23" s="70"/>
      <c r="F23" s="71"/>
      <c r="G23" s="70"/>
      <c r="H23" s="71"/>
      <c r="I23" s="70"/>
      <c r="J23" s="71"/>
      <c r="K23" s="70"/>
      <c r="L23" s="71"/>
      <c r="M23" s="70"/>
      <c r="N23" s="71"/>
      <c r="O23" s="70"/>
      <c r="P23" s="71"/>
      <c r="Q23" s="72">
        <f>+E23+G23+I23+K23+M23+O23</f>
        <v>0</v>
      </c>
      <c r="R23" s="5"/>
    </row>
    <row r="24" spans="1:18" ht="14.25" customHeight="1">
      <c r="A24" s="4"/>
      <c r="B24" s="18">
        <v>3</v>
      </c>
      <c r="C24" s="18" t="s">
        <v>8</v>
      </c>
      <c r="D24" s="1"/>
      <c r="E24" s="70"/>
      <c r="F24" s="71"/>
      <c r="G24" s="70"/>
      <c r="H24" s="71"/>
      <c r="I24" s="70"/>
      <c r="J24" s="71"/>
      <c r="K24" s="70"/>
      <c r="L24" s="71"/>
      <c r="M24" s="70"/>
      <c r="N24" s="71"/>
      <c r="O24" s="70"/>
      <c r="P24" s="71"/>
      <c r="Q24" s="72">
        <f>+E24+G24+I24+K24+M24+O24</f>
        <v>0</v>
      </c>
      <c r="R24" s="5"/>
    </row>
    <row r="25" spans="1:18">
      <c r="A25" s="4"/>
      <c r="B25" s="18">
        <v>4</v>
      </c>
      <c r="C25" s="18" t="s">
        <v>9</v>
      </c>
      <c r="D25" s="1"/>
      <c r="E25" s="70"/>
      <c r="F25" s="71"/>
      <c r="G25" s="70"/>
      <c r="H25" s="71"/>
      <c r="I25" s="70"/>
      <c r="J25" s="71"/>
      <c r="K25" s="70"/>
      <c r="L25" s="71"/>
      <c r="M25" s="70"/>
      <c r="N25" s="71"/>
      <c r="O25" s="70"/>
      <c r="P25" s="71"/>
      <c r="Q25" s="72">
        <f t="shared" ref="Q25:Q28" si="0">+E25+G25+I25+K25+M25+O25</f>
        <v>0</v>
      </c>
      <c r="R25" s="5"/>
    </row>
    <row r="26" spans="1:18">
      <c r="A26" s="4"/>
      <c r="B26" s="18">
        <v>5</v>
      </c>
      <c r="C26" s="18" t="s">
        <v>29</v>
      </c>
      <c r="D26" s="1"/>
      <c r="E26" s="70"/>
      <c r="F26" s="71"/>
      <c r="G26" s="70"/>
      <c r="H26" s="71"/>
      <c r="I26" s="70"/>
      <c r="J26" s="71"/>
      <c r="K26" s="70"/>
      <c r="L26" s="71"/>
      <c r="M26" s="70"/>
      <c r="N26" s="71"/>
      <c r="O26" s="70"/>
      <c r="P26" s="71"/>
      <c r="Q26" s="72">
        <f t="shared" si="0"/>
        <v>0</v>
      </c>
      <c r="R26" s="5"/>
    </row>
    <row r="27" spans="1:18">
      <c r="A27" s="4"/>
      <c r="B27" s="18">
        <v>6</v>
      </c>
      <c r="C27" s="18" t="s">
        <v>28</v>
      </c>
      <c r="D27" s="1"/>
      <c r="E27" s="70"/>
      <c r="F27" s="71"/>
      <c r="G27" s="70"/>
      <c r="H27" s="71"/>
      <c r="I27" s="70"/>
      <c r="J27" s="71"/>
      <c r="K27" s="70"/>
      <c r="L27" s="71"/>
      <c r="M27" s="70"/>
      <c r="N27" s="71"/>
      <c r="O27" s="70"/>
      <c r="P27" s="71"/>
      <c r="Q27" s="72">
        <f>+E27+G27+I27+K27+M27+O27</f>
        <v>0</v>
      </c>
      <c r="R27" s="5"/>
    </row>
    <row r="28" spans="1:18">
      <c r="A28" s="4"/>
      <c r="B28" s="18">
        <v>7</v>
      </c>
      <c r="C28" s="18" t="s">
        <v>10</v>
      </c>
      <c r="D28" s="1"/>
      <c r="E28" s="70"/>
      <c r="F28" s="71"/>
      <c r="G28" s="70"/>
      <c r="H28" s="71"/>
      <c r="I28" s="70"/>
      <c r="J28" s="71"/>
      <c r="K28" s="70"/>
      <c r="L28" s="71"/>
      <c r="M28" s="70"/>
      <c r="N28" s="71"/>
      <c r="O28" s="70"/>
      <c r="P28" s="71"/>
      <c r="Q28" s="72">
        <f t="shared" si="0"/>
        <v>0</v>
      </c>
      <c r="R28" s="5"/>
    </row>
    <row r="29" spans="1:18" ht="6" customHeight="1">
      <c r="A29" s="4"/>
      <c r="B29" s="1"/>
      <c r="C29" s="1"/>
      <c r="D29" s="1"/>
      <c r="E29" s="71"/>
      <c r="F29" s="71"/>
      <c r="G29" s="71"/>
      <c r="H29" s="71"/>
      <c r="I29" s="71"/>
      <c r="J29" s="71"/>
      <c r="K29" s="71"/>
      <c r="L29" s="71"/>
      <c r="M29" s="71"/>
      <c r="N29" s="71"/>
      <c r="O29" s="71"/>
      <c r="P29" s="71"/>
      <c r="Q29" s="71"/>
      <c r="R29" s="5"/>
    </row>
    <row r="30" spans="1:18">
      <c r="A30" s="4"/>
      <c r="B30" s="1"/>
      <c r="C30" s="18" t="s">
        <v>0</v>
      </c>
      <c r="D30" s="1"/>
      <c r="E30" s="72">
        <f>SUM(E22:E28)</f>
        <v>0</v>
      </c>
      <c r="F30" s="71"/>
      <c r="G30" s="72">
        <f>SUM(G22:G28)</f>
        <v>0</v>
      </c>
      <c r="H30" s="71"/>
      <c r="I30" s="72">
        <f>SUM(I22:I28)</f>
        <v>0</v>
      </c>
      <c r="J30" s="71"/>
      <c r="K30" s="72">
        <f>SUM(K22:K28)</f>
        <v>0</v>
      </c>
      <c r="L30" s="71"/>
      <c r="M30" s="72">
        <f>SUM(M22:M28)</f>
        <v>0</v>
      </c>
      <c r="N30" s="71"/>
      <c r="O30" s="72">
        <f>SUM(O22:O28)</f>
        <v>0</v>
      </c>
      <c r="P30" s="71"/>
      <c r="Q30" s="72">
        <f>SUM(Q22:Q28)</f>
        <v>0</v>
      </c>
      <c r="R30" s="5"/>
    </row>
    <row r="31" spans="1:18">
      <c r="A31" s="4"/>
      <c r="B31" s="1"/>
      <c r="C31" s="1"/>
      <c r="D31" s="1"/>
      <c r="E31" s="1"/>
      <c r="F31" s="1"/>
      <c r="G31" s="1"/>
      <c r="H31" s="1"/>
      <c r="I31" s="1"/>
      <c r="J31" s="1"/>
      <c r="K31" s="1"/>
      <c r="L31" s="1"/>
      <c r="M31" s="1"/>
      <c r="N31" s="1"/>
      <c r="O31" s="1"/>
      <c r="P31" s="1"/>
      <c r="Q31" s="1"/>
      <c r="R31" s="5"/>
    </row>
    <row r="32" spans="1:18" ht="14.25" customHeight="1">
      <c r="A32" s="4"/>
      <c r="B32" s="63" t="s">
        <v>43</v>
      </c>
      <c r="C32" s="62" t="s">
        <v>45</v>
      </c>
      <c r="D32" s="77"/>
      <c r="E32" s="77"/>
      <c r="F32" s="77"/>
      <c r="G32" s="77"/>
      <c r="H32" s="77"/>
      <c r="I32" s="77"/>
      <c r="J32" s="77"/>
      <c r="K32" s="77"/>
      <c r="L32" s="77"/>
      <c r="M32" s="77"/>
      <c r="N32" s="77"/>
      <c r="O32" s="77"/>
      <c r="P32" s="77"/>
      <c r="Q32" s="77"/>
      <c r="R32" s="5"/>
    </row>
    <row r="33" spans="1:18">
      <c r="A33" s="4"/>
      <c r="B33" s="1"/>
      <c r="C33" s="25"/>
      <c r="D33" s="1"/>
      <c r="E33" s="1"/>
      <c r="F33" s="1"/>
      <c r="G33" s="1"/>
      <c r="H33" s="1"/>
      <c r="I33" s="1"/>
      <c r="J33" s="1"/>
      <c r="K33" s="1"/>
      <c r="L33" s="1"/>
      <c r="M33" s="1"/>
      <c r="N33" s="1"/>
      <c r="O33" s="1"/>
      <c r="P33" s="1"/>
      <c r="Q33" s="1"/>
      <c r="R33" s="5"/>
    </row>
    <row r="34" spans="1:18">
      <c r="A34" s="4"/>
      <c r="B34" s="26" t="s">
        <v>11</v>
      </c>
      <c r="C34" s="26" t="s">
        <v>5</v>
      </c>
      <c r="D34" s="1"/>
      <c r="E34" s="76" t="str">
        <f>IF($K$8="I","ENERO",IF($K$8="II","JULIO",""))</f>
        <v>ENERO</v>
      </c>
      <c r="F34" s="28"/>
      <c r="G34" s="76" t="str">
        <f>IF($K$8="I","FEBRERO",IF($K$8="II","AGOSTO",""))</f>
        <v>FEBRERO</v>
      </c>
      <c r="H34" s="28"/>
      <c r="I34" s="76" t="str">
        <f>IF($K$8="I","MARZO",IF($K$8="II","SETIEMBRE",""))</f>
        <v>MARZO</v>
      </c>
      <c r="J34" s="28"/>
      <c r="K34" s="76" t="str">
        <f>IF($K$8="I","ABRIL",IF($K$8="II","OCTUBRE",""))</f>
        <v>ABRIL</v>
      </c>
      <c r="L34" s="28"/>
      <c r="M34" s="76" t="str">
        <f>IF($K$8="I","MAYO",IF($K$8="II","NOVIEMBRE",""))</f>
        <v>MAYO</v>
      </c>
      <c r="N34" s="28"/>
      <c r="O34" s="76" t="str">
        <f>IF($K$8="I","JUNIO",IF($K$8="II","DICIEMBRE",""))</f>
        <v>JUNIO</v>
      </c>
      <c r="P34" s="29"/>
      <c r="Q34" s="30" t="s">
        <v>0</v>
      </c>
      <c r="R34" s="5"/>
    </row>
    <row r="35" spans="1:18" ht="6.75" customHeight="1">
      <c r="A35" s="4"/>
      <c r="B35" s="1"/>
      <c r="C35" s="1"/>
      <c r="D35" s="1"/>
      <c r="E35" s="1"/>
      <c r="F35" s="1"/>
      <c r="G35" s="1"/>
      <c r="H35" s="1"/>
      <c r="I35" s="1"/>
      <c r="J35" s="1"/>
      <c r="K35" s="1"/>
      <c r="L35" s="1"/>
      <c r="M35" s="1"/>
      <c r="N35" s="1"/>
      <c r="O35" s="1"/>
      <c r="P35" s="1"/>
      <c r="Q35" s="1"/>
      <c r="R35" s="5"/>
    </row>
    <row r="36" spans="1:18">
      <c r="A36" s="4"/>
      <c r="B36" s="18">
        <v>1</v>
      </c>
      <c r="C36" s="18" t="s">
        <v>6</v>
      </c>
      <c r="D36" s="1"/>
      <c r="E36" s="70"/>
      <c r="F36" s="71"/>
      <c r="G36" s="70"/>
      <c r="H36" s="71"/>
      <c r="I36" s="70"/>
      <c r="J36" s="71"/>
      <c r="K36" s="70"/>
      <c r="L36" s="71"/>
      <c r="M36" s="70"/>
      <c r="N36" s="71"/>
      <c r="O36" s="70"/>
      <c r="P36" s="71"/>
      <c r="Q36" s="72">
        <f>+E36+G36+I36+K36+M36+O36</f>
        <v>0</v>
      </c>
      <c r="R36" s="5"/>
    </row>
    <row r="37" spans="1:18">
      <c r="A37" s="4"/>
      <c r="B37" s="18">
        <v>2</v>
      </c>
      <c r="C37" s="18" t="s">
        <v>7</v>
      </c>
      <c r="D37" s="1"/>
      <c r="E37" s="70"/>
      <c r="F37" s="71"/>
      <c r="G37" s="70"/>
      <c r="H37" s="71"/>
      <c r="I37" s="70"/>
      <c r="J37" s="71"/>
      <c r="K37" s="70"/>
      <c r="L37" s="71"/>
      <c r="M37" s="70"/>
      <c r="N37" s="71"/>
      <c r="O37" s="70"/>
      <c r="P37" s="71"/>
      <c r="Q37" s="72">
        <f>+E37+G37+I37+K37+M37+O37</f>
        <v>0</v>
      </c>
      <c r="R37" s="5"/>
    </row>
    <row r="38" spans="1:18">
      <c r="A38" s="4"/>
      <c r="B38" s="18">
        <v>3</v>
      </c>
      <c r="C38" s="18" t="s">
        <v>8</v>
      </c>
      <c r="D38" s="1"/>
      <c r="E38" s="70"/>
      <c r="F38" s="71"/>
      <c r="G38" s="70"/>
      <c r="H38" s="71"/>
      <c r="I38" s="70"/>
      <c r="J38" s="71"/>
      <c r="K38" s="70"/>
      <c r="L38" s="71"/>
      <c r="M38" s="70"/>
      <c r="N38" s="71"/>
      <c r="O38" s="70"/>
      <c r="P38" s="71"/>
      <c r="Q38" s="72">
        <f>+E38+G38+I38+K38+M38+O38</f>
        <v>0</v>
      </c>
      <c r="R38" s="5"/>
    </row>
    <row r="39" spans="1:18">
      <c r="A39" s="4"/>
      <c r="B39" s="18">
        <v>4</v>
      </c>
      <c r="C39" s="18" t="s">
        <v>9</v>
      </c>
      <c r="D39" s="1"/>
      <c r="E39" s="70"/>
      <c r="F39" s="71"/>
      <c r="G39" s="70"/>
      <c r="H39" s="71"/>
      <c r="I39" s="70"/>
      <c r="J39" s="71"/>
      <c r="K39" s="70"/>
      <c r="L39" s="71"/>
      <c r="M39" s="70"/>
      <c r="N39" s="71"/>
      <c r="O39" s="70"/>
      <c r="P39" s="71"/>
      <c r="Q39" s="72">
        <f t="shared" ref="Q39:Q40" si="1">+E39+G39+I39+K39+M39+O39</f>
        <v>0</v>
      </c>
      <c r="R39" s="5"/>
    </row>
    <row r="40" spans="1:18">
      <c r="A40" s="4"/>
      <c r="B40" s="18">
        <v>5</v>
      </c>
      <c r="C40" s="18" t="s">
        <v>29</v>
      </c>
      <c r="D40" s="1"/>
      <c r="E40" s="70"/>
      <c r="F40" s="71"/>
      <c r="G40" s="70"/>
      <c r="H40" s="71"/>
      <c r="I40" s="70"/>
      <c r="J40" s="71"/>
      <c r="K40" s="70"/>
      <c r="L40" s="71"/>
      <c r="M40" s="70"/>
      <c r="N40" s="71"/>
      <c r="O40" s="70"/>
      <c r="P40" s="71"/>
      <c r="Q40" s="72">
        <f t="shared" si="1"/>
        <v>0</v>
      </c>
      <c r="R40" s="5"/>
    </row>
    <row r="41" spans="1:18">
      <c r="A41" s="4"/>
      <c r="B41" s="18">
        <v>6</v>
      </c>
      <c r="C41" s="18" t="s">
        <v>28</v>
      </c>
      <c r="D41" s="1"/>
      <c r="E41" s="70"/>
      <c r="F41" s="71"/>
      <c r="G41" s="70"/>
      <c r="H41" s="71"/>
      <c r="I41" s="70"/>
      <c r="J41" s="71"/>
      <c r="K41" s="70"/>
      <c r="L41" s="71"/>
      <c r="M41" s="70"/>
      <c r="N41" s="71"/>
      <c r="O41" s="70"/>
      <c r="P41" s="71"/>
      <c r="Q41" s="72">
        <f>+E41+G41+I41+K41+M41+O41</f>
        <v>0</v>
      </c>
      <c r="R41" s="5"/>
    </row>
    <row r="42" spans="1:18">
      <c r="A42" s="4"/>
      <c r="B42" s="18">
        <v>7</v>
      </c>
      <c r="C42" s="18" t="s">
        <v>10</v>
      </c>
      <c r="D42" s="1"/>
      <c r="E42" s="70"/>
      <c r="F42" s="71"/>
      <c r="G42" s="70"/>
      <c r="H42" s="71"/>
      <c r="I42" s="70"/>
      <c r="J42" s="71"/>
      <c r="K42" s="70"/>
      <c r="L42" s="71"/>
      <c r="M42" s="70"/>
      <c r="N42" s="71"/>
      <c r="O42" s="70"/>
      <c r="P42" s="71"/>
      <c r="Q42" s="72">
        <f t="shared" ref="Q42" si="2">+E42+G42+I42+K42+M42+O42</f>
        <v>0</v>
      </c>
      <c r="R42" s="5"/>
    </row>
    <row r="43" spans="1:18" ht="6.75" customHeight="1">
      <c r="A43" s="4"/>
      <c r="B43" s="1"/>
      <c r="C43" s="1"/>
      <c r="D43" s="1"/>
      <c r="E43" s="71"/>
      <c r="F43" s="71"/>
      <c r="G43" s="71"/>
      <c r="H43" s="71"/>
      <c r="I43" s="71"/>
      <c r="J43" s="71"/>
      <c r="K43" s="71"/>
      <c r="L43" s="71"/>
      <c r="M43" s="71"/>
      <c r="N43" s="71"/>
      <c r="O43" s="71"/>
      <c r="P43" s="71"/>
      <c r="Q43" s="71"/>
      <c r="R43" s="5"/>
    </row>
    <row r="44" spans="1:18">
      <c r="A44" s="4"/>
      <c r="B44" s="1"/>
      <c r="C44" s="18" t="s">
        <v>0</v>
      </c>
      <c r="D44" s="1"/>
      <c r="E44" s="72">
        <f>SUM(E36:E42)</f>
        <v>0</v>
      </c>
      <c r="F44" s="71"/>
      <c r="G44" s="72">
        <f>SUM(G36:G42)</f>
        <v>0</v>
      </c>
      <c r="H44" s="71"/>
      <c r="I44" s="72">
        <f>SUM(I36:I42)</f>
        <v>0</v>
      </c>
      <c r="J44" s="71"/>
      <c r="K44" s="72">
        <f>SUM(K36:K42)</f>
        <v>0</v>
      </c>
      <c r="L44" s="71"/>
      <c r="M44" s="72">
        <f>SUM(M36:M42)</f>
        <v>0</v>
      </c>
      <c r="N44" s="71"/>
      <c r="O44" s="72">
        <f>SUM(O36:O42)</f>
        <v>0</v>
      </c>
      <c r="P44" s="71"/>
      <c r="Q44" s="72">
        <f>SUM(Q36:Q42)</f>
        <v>0</v>
      </c>
      <c r="R44" s="5"/>
    </row>
    <row r="45" spans="1:18">
      <c r="A45" s="4"/>
      <c r="B45" s="1"/>
      <c r="C45" s="1"/>
      <c r="D45" s="1"/>
      <c r="E45" s="1"/>
      <c r="F45" s="1"/>
      <c r="G45" s="1"/>
      <c r="H45" s="1"/>
      <c r="I45" s="1"/>
      <c r="J45" s="1"/>
      <c r="K45" s="1"/>
      <c r="L45" s="1"/>
      <c r="M45" s="1"/>
      <c r="N45" s="1"/>
      <c r="O45" s="1"/>
      <c r="P45" s="1"/>
      <c r="Q45" s="1"/>
      <c r="R45" s="5"/>
    </row>
    <row r="46" spans="1:18" ht="14.25" customHeight="1">
      <c r="A46" s="4"/>
      <c r="B46" s="1"/>
      <c r="C46" s="1"/>
      <c r="D46" s="1"/>
      <c r="E46" s="76" t="str">
        <f>IF($K$8="I","ENERO",IF($K$8="II","JULIO",""))</f>
        <v>ENERO</v>
      </c>
      <c r="F46" s="28"/>
      <c r="G46" s="76" t="str">
        <f>IF($K$8="I","FEBRERO",IF($K$8="II","AGOSTO",""))</f>
        <v>FEBRERO</v>
      </c>
      <c r="H46" s="28"/>
      <c r="I46" s="76" t="str">
        <f>IF($K$8="I","MARZO",IF($K$8="II","SETIEMBRE",""))</f>
        <v>MARZO</v>
      </c>
      <c r="J46" s="28"/>
      <c r="K46" s="76" t="str">
        <f>IF($K$8="I","ABRIL",IF($K$8="II","OCTUBRE",""))</f>
        <v>ABRIL</v>
      </c>
      <c r="L46" s="28"/>
      <c r="M46" s="76" t="str">
        <f>IF($K$8="I","MAYO",IF($K$8="II","NOVIEMBRE",""))</f>
        <v>MAYO</v>
      </c>
      <c r="N46" s="28"/>
      <c r="O46" s="76" t="str">
        <f>IF($K$8="I","JUNIO",IF($K$8="II","DICIEMBRE",""))</f>
        <v>JUNIO</v>
      </c>
      <c r="P46" s="29"/>
      <c r="Q46" s="30" t="s">
        <v>0</v>
      </c>
      <c r="R46" s="5"/>
    </row>
    <row r="47" spans="1:18" ht="6" customHeight="1">
      <c r="A47" s="4"/>
      <c r="B47" s="1"/>
      <c r="C47" s="1"/>
      <c r="D47" s="1"/>
      <c r="E47" s="23"/>
      <c r="F47" s="23"/>
      <c r="G47" s="23"/>
      <c r="H47" s="23"/>
      <c r="I47" s="23"/>
      <c r="J47" s="23"/>
      <c r="K47" s="23"/>
      <c r="L47" s="23"/>
      <c r="M47" s="23"/>
      <c r="N47" s="23"/>
      <c r="O47" s="23"/>
      <c r="P47" s="1"/>
      <c r="Q47" s="23"/>
      <c r="R47" s="5"/>
    </row>
    <row r="48" spans="1:18">
      <c r="A48" s="4"/>
      <c r="B48" s="1"/>
      <c r="C48" s="18" t="s">
        <v>0</v>
      </c>
      <c r="D48" s="1"/>
      <c r="E48" s="72">
        <f>+E30+E44</f>
        <v>0</v>
      </c>
      <c r="F48" s="71"/>
      <c r="G48" s="72">
        <f>+G30+G44</f>
        <v>0</v>
      </c>
      <c r="H48" s="71"/>
      <c r="I48" s="72">
        <f>+I30+I44</f>
        <v>0</v>
      </c>
      <c r="J48" s="71"/>
      <c r="K48" s="72">
        <f>+K30+K44</f>
        <v>0</v>
      </c>
      <c r="L48" s="71"/>
      <c r="M48" s="72">
        <f>+M30+M44</f>
        <v>0</v>
      </c>
      <c r="N48" s="71"/>
      <c r="O48" s="72">
        <f>+O30+O44</f>
        <v>0</v>
      </c>
      <c r="P48" s="73"/>
      <c r="Q48" s="72">
        <f>+Q30+Q44</f>
        <v>0</v>
      </c>
      <c r="R48" s="5"/>
    </row>
    <row r="49" spans="1:18">
      <c r="A49" s="4"/>
      <c r="B49" s="1"/>
      <c r="C49" s="1"/>
      <c r="D49" s="1"/>
      <c r="E49" s="1"/>
      <c r="F49" s="1"/>
      <c r="G49" s="1"/>
      <c r="H49" s="1"/>
      <c r="I49" s="1"/>
      <c r="J49" s="1"/>
      <c r="K49" s="1"/>
      <c r="L49" s="1"/>
      <c r="M49" s="1"/>
      <c r="N49" s="1"/>
      <c r="O49" s="1"/>
      <c r="P49" s="1"/>
      <c r="Q49" s="1"/>
      <c r="R49" s="5"/>
    </row>
    <row r="50" spans="1:18">
      <c r="A50" s="4"/>
      <c r="B50" s="1"/>
      <c r="C50" s="1"/>
      <c r="D50" s="1"/>
      <c r="E50" s="1"/>
      <c r="F50" s="1"/>
      <c r="G50" s="1"/>
      <c r="H50" s="1"/>
      <c r="I50" s="1"/>
      <c r="J50" s="1"/>
      <c r="K50" s="1"/>
      <c r="L50" s="1"/>
      <c r="M50" s="1"/>
      <c r="N50" s="1"/>
      <c r="O50" s="1"/>
      <c r="P50" s="1"/>
      <c r="Q50" s="1"/>
      <c r="R50" s="5"/>
    </row>
    <row r="51" spans="1:18">
      <c r="A51" s="4"/>
      <c r="B51" s="33" t="s">
        <v>13</v>
      </c>
      <c r="C51" s="31" t="s">
        <v>16</v>
      </c>
      <c r="D51" s="1"/>
      <c r="E51" s="1"/>
      <c r="F51" s="1"/>
      <c r="G51" s="1"/>
      <c r="H51" s="1"/>
      <c r="I51" s="1"/>
      <c r="J51" s="1"/>
      <c r="K51" s="1"/>
      <c r="L51" s="1"/>
      <c r="M51" s="1"/>
      <c r="N51" s="1"/>
      <c r="O51" s="1"/>
      <c r="P51" s="1"/>
      <c r="Q51" s="1"/>
      <c r="R51" s="5"/>
    </row>
    <row r="52" spans="1:18">
      <c r="A52" s="4"/>
      <c r="B52" s="1"/>
      <c r="C52" s="1"/>
      <c r="D52" s="1"/>
      <c r="E52" s="1"/>
      <c r="F52" s="1"/>
      <c r="G52" s="1"/>
      <c r="H52" s="1"/>
      <c r="I52" s="1"/>
      <c r="J52" s="1"/>
      <c r="K52" s="1"/>
      <c r="L52" s="1"/>
      <c r="M52" s="1"/>
      <c r="N52" s="1"/>
      <c r="O52" s="1"/>
      <c r="P52" s="1"/>
      <c r="Q52" s="1"/>
      <c r="R52" s="5"/>
    </row>
    <row r="53" spans="1:18">
      <c r="A53" s="4"/>
      <c r="B53" s="63" t="s">
        <v>42</v>
      </c>
      <c r="C53" s="63" t="s">
        <v>46</v>
      </c>
      <c r="D53" s="1"/>
      <c r="E53" s="1"/>
      <c r="F53" s="1"/>
      <c r="G53" s="1"/>
      <c r="H53" s="1"/>
      <c r="I53" s="1"/>
      <c r="J53" s="1"/>
      <c r="K53" s="1"/>
      <c r="L53" s="1"/>
      <c r="M53" s="1"/>
      <c r="N53" s="1"/>
      <c r="O53" s="1"/>
      <c r="P53" s="1"/>
      <c r="Q53" s="1"/>
      <c r="R53" s="5"/>
    </row>
    <row r="54" spans="1:18">
      <c r="A54" s="4"/>
      <c r="B54" s="1"/>
      <c r="C54" s="1"/>
      <c r="D54" s="1"/>
      <c r="E54" s="1"/>
      <c r="F54" s="1"/>
      <c r="G54" s="1"/>
      <c r="H54" s="1"/>
      <c r="I54" s="1"/>
      <c r="J54" s="1"/>
      <c r="K54" s="1"/>
      <c r="L54" s="1"/>
      <c r="M54" s="1"/>
      <c r="N54" s="1"/>
      <c r="O54" s="1"/>
      <c r="P54" s="1"/>
      <c r="Q54" s="1"/>
      <c r="R54" s="5"/>
    </row>
    <row r="55" spans="1:18">
      <c r="A55" s="4"/>
      <c r="B55" s="26" t="s">
        <v>11</v>
      </c>
      <c r="C55" s="26" t="s">
        <v>5</v>
      </c>
      <c r="D55" s="29"/>
      <c r="E55" s="75" t="str">
        <f>IF($K$8="I","ENERO",IF($K$8="II","JULIO",""))</f>
        <v>ENERO</v>
      </c>
      <c r="F55" s="28"/>
      <c r="G55" s="75" t="str">
        <f>IF($K$8="I","FEBRERO",IF($K$8="II","AGOSTO",""))</f>
        <v>FEBRERO</v>
      </c>
      <c r="H55" s="28"/>
      <c r="I55" s="75" t="str">
        <f>IF($K$8="I","MARZO",IF($K$8="II","SETIEMBRE",""))</f>
        <v>MARZO</v>
      </c>
      <c r="J55" s="28"/>
      <c r="K55" s="75" t="str">
        <f>IF($K$8="I","ABRIL",IF($K$8="II","OCTUBRE",""))</f>
        <v>ABRIL</v>
      </c>
      <c r="L55" s="28"/>
      <c r="M55" s="75" t="str">
        <f>IF($K$8="I","MAYO",IF($K$8="II","NOVIEMBRE",""))</f>
        <v>MAYO</v>
      </c>
      <c r="N55" s="28"/>
      <c r="O55" s="75" t="str">
        <f>IF($K$8="I","JUNIO",IF($K$8="II","DICIEMBRE",""))</f>
        <v>JUNIO</v>
      </c>
      <c r="P55" s="29"/>
      <c r="Q55" s="30" t="s">
        <v>0</v>
      </c>
      <c r="R55" s="5"/>
    </row>
    <row r="56" spans="1:18" ht="5.25" customHeight="1">
      <c r="A56" s="4"/>
      <c r="B56" s="1"/>
      <c r="C56" s="1"/>
      <c r="D56" s="1"/>
      <c r="E56" s="1"/>
      <c r="F56" s="1"/>
      <c r="G56" s="1"/>
      <c r="H56" s="1"/>
      <c r="I56" s="1"/>
      <c r="J56" s="1"/>
      <c r="K56" s="1"/>
      <c r="L56" s="1"/>
      <c r="M56" s="1"/>
      <c r="N56" s="1"/>
      <c r="O56" s="1"/>
      <c r="P56" s="1"/>
      <c r="Q56" s="1"/>
      <c r="R56" s="5"/>
    </row>
    <row r="57" spans="1:18">
      <c r="A57" s="4"/>
      <c r="B57" s="18">
        <v>1</v>
      </c>
      <c r="C57" s="18" t="s">
        <v>6</v>
      </c>
      <c r="D57" s="1"/>
      <c r="E57" s="70"/>
      <c r="F57" s="71"/>
      <c r="G57" s="70"/>
      <c r="H57" s="71"/>
      <c r="I57" s="70"/>
      <c r="J57" s="71"/>
      <c r="K57" s="70"/>
      <c r="L57" s="71"/>
      <c r="M57" s="70"/>
      <c r="N57" s="71"/>
      <c r="O57" s="70"/>
      <c r="P57" s="71"/>
      <c r="Q57" s="72">
        <f>+E57+G57+I57+K57+M57+O57</f>
        <v>0</v>
      </c>
      <c r="R57" s="5"/>
    </row>
    <row r="58" spans="1:18">
      <c r="A58" s="4"/>
      <c r="B58" s="18">
        <v>2</v>
      </c>
      <c r="C58" s="18" t="s">
        <v>7</v>
      </c>
      <c r="D58" s="1"/>
      <c r="E58" s="70"/>
      <c r="F58" s="71"/>
      <c r="G58" s="70"/>
      <c r="H58" s="71"/>
      <c r="I58" s="70"/>
      <c r="J58" s="71"/>
      <c r="K58" s="70"/>
      <c r="L58" s="71"/>
      <c r="M58" s="70"/>
      <c r="N58" s="71"/>
      <c r="O58" s="70"/>
      <c r="P58" s="71"/>
      <c r="Q58" s="72">
        <f>+E58+G58+I58+K58+M58+O58</f>
        <v>0</v>
      </c>
      <c r="R58" s="5"/>
    </row>
    <row r="59" spans="1:18">
      <c r="A59" s="4"/>
      <c r="B59" s="18">
        <v>3</v>
      </c>
      <c r="C59" s="18" t="s">
        <v>8</v>
      </c>
      <c r="D59" s="1"/>
      <c r="E59" s="70"/>
      <c r="F59" s="71"/>
      <c r="G59" s="70"/>
      <c r="H59" s="71"/>
      <c r="I59" s="70"/>
      <c r="J59" s="71"/>
      <c r="K59" s="70"/>
      <c r="L59" s="71"/>
      <c r="M59" s="70"/>
      <c r="N59" s="71"/>
      <c r="O59" s="70"/>
      <c r="P59" s="71"/>
      <c r="Q59" s="72">
        <f>+E59+G59+I59+K59+M59+O59</f>
        <v>0</v>
      </c>
      <c r="R59" s="5"/>
    </row>
    <row r="60" spans="1:18">
      <c r="A60" s="4"/>
      <c r="B60" s="18">
        <v>4</v>
      </c>
      <c r="C60" s="18" t="s">
        <v>9</v>
      </c>
      <c r="D60" s="1"/>
      <c r="E60" s="70"/>
      <c r="F60" s="71"/>
      <c r="G60" s="70"/>
      <c r="H60" s="71"/>
      <c r="I60" s="70"/>
      <c r="J60" s="71"/>
      <c r="K60" s="70"/>
      <c r="L60" s="71"/>
      <c r="M60" s="70"/>
      <c r="N60" s="71"/>
      <c r="O60" s="70"/>
      <c r="P60" s="71"/>
      <c r="Q60" s="72">
        <f>+E60+G60+I60+K60+M60+O60</f>
        <v>0</v>
      </c>
      <c r="R60" s="5"/>
    </row>
    <row r="61" spans="1:18">
      <c r="A61" s="4"/>
      <c r="B61" s="18">
        <v>5</v>
      </c>
      <c r="C61" s="18" t="s">
        <v>29</v>
      </c>
      <c r="D61" s="1"/>
      <c r="E61" s="70"/>
      <c r="F61" s="71"/>
      <c r="G61" s="70"/>
      <c r="H61" s="71"/>
      <c r="I61" s="70"/>
      <c r="J61" s="71"/>
      <c r="K61" s="70"/>
      <c r="L61" s="71"/>
      <c r="M61" s="70"/>
      <c r="N61" s="71"/>
      <c r="O61" s="70"/>
      <c r="P61" s="71"/>
      <c r="Q61" s="72">
        <f t="shared" ref="Q61:Q63" si="3">+E61+G61+I61+K61+M61+O61</f>
        <v>0</v>
      </c>
      <c r="R61" s="5"/>
    </row>
    <row r="62" spans="1:18">
      <c r="A62" s="4"/>
      <c r="B62" s="18">
        <v>6</v>
      </c>
      <c r="C62" s="18" t="s">
        <v>28</v>
      </c>
      <c r="D62" s="1"/>
      <c r="E62" s="70"/>
      <c r="F62" s="71"/>
      <c r="G62" s="70"/>
      <c r="H62" s="71"/>
      <c r="I62" s="70"/>
      <c r="J62" s="71"/>
      <c r="K62" s="70"/>
      <c r="L62" s="71"/>
      <c r="M62" s="70"/>
      <c r="N62" s="71"/>
      <c r="O62" s="70"/>
      <c r="P62" s="71"/>
      <c r="Q62" s="72">
        <f t="shared" si="3"/>
        <v>0</v>
      </c>
      <c r="R62" s="5"/>
    </row>
    <row r="63" spans="1:18">
      <c r="A63" s="4"/>
      <c r="B63" s="18">
        <v>7</v>
      </c>
      <c r="C63" s="18" t="s">
        <v>10</v>
      </c>
      <c r="D63" s="1"/>
      <c r="E63" s="70"/>
      <c r="F63" s="71"/>
      <c r="G63" s="70"/>
      <c r="H63" s="71"/>
      <c r="I63" s="70"/>
      <c r="J63" s="71"/>
      <c r="K63" s="70"/>
      <c r="L63" s="71"/>
      <c r="M63" s="70"/>
      <c r="N63" s="71"/>
      <c r="O63" s="70"/>
      <c r="P63" s="71"/>
      <c r="Q63" s="72">
        <f t="shared" si="3"/>
        <v>0</v>
      </c>
      <c r="R63" s="5"/>
    </row>
    <row r="64" spans="1:18" ht="6" customHeight="1">
      <c r="A64" s="4"/>
      <c r="B64" s="1"/>
      <c r="C64" s="1"/>
      <c r="D64" s="1"/>
      <c r="E64" s="71"/>
      <c r="F64" s="71"/>
      <c r="G64" s="71"/>
      <c r="H64" s="71"/>
      <c r="I64" s="71"/>
      <c r="J64" s="71"/>
      <c r="K64" s="71"/>
      <c r="L64" s="71"/>
      <c r="M64" s="71"/>
      <c r="N64" s="71"/>
      <c r="O64" s="71"/>
      <c r="P64" s="71"/>
      <c r="Q64" s="71"/>
      <c r="R64" s="5"/>
    </row>
    <row r="65" spans="1:18">
      <c r="A65" s="4"/>
      <c r="B65" s="1"/>
      <c r="C65" s="18" t="s">
        <v>0</v>
      </c>
      <c r="D65" s="1"/>
      <c r="E65" s="72">
        <f>SUM(E57:E63)</f>
        <v>0</v>
      </c>
      <c r="F65" s="71"/>
      <c r="G65" s="72">
        <f>SUM(G57:G63)</f>
        <v>0</v>
      </c>
      <c r="H65" s="71"/>
      <c r="I65" s="72">
        <f>SUM(I57:I63)</f>
        <v>0</v>
      </c>
      <c r="J65" s="71"/>
      <c r="K65" s="72">
        <f>SUM(K57:K63)</f>
        <v>0</v>
      </c>
      <c r="L65" s="71"/>
      <c r="M65" s="72">
        <f>SUM(M57:M63)</f>
        <v>0</v>
      </c>
      <c r="N65" s="71"/>
      <c r="O65" s="72">
        <f>SUM(O57:O63)</f>
        <v>0</v>
      </c>
      <c r="P65" s="71"/>
      <c r="Q65" s="72">
        <f>SUM(Q57:Q63)</f>
        <v>0</v>
      </c>
      <c r="R65" s="5"/>
    </row>
    <row r="66" spans="1:18">
      <c r="A66" s="4"/>
      <c r="B66" s="1"/>
      <c r="C66" s="1"/>
      <c r="D66" s="1"/>
      <c r="E66" s="1"/>
      <c r="F66" s="1"/>
      <c r="G66" s="1"/>
      <c r="H66" s="1"/>
      <c r="I66" s="1"/>
      <c r="J66" s="1"/>
      <c r="K66" s="1"/>
      <c r="L66" s="1"/>
      <c r="M66" s="1"/>
      <c r="N66" s="1"/>
      <c r="O66" s="1"/>
      <c r="P66" s="1"/>
      <c r="Q66" s="1"/>
      <c r="R66" s="5"/>
    </row>
    <row r="67" spans="1:18" ht="14.25" customHeight="1">
      <c r="A67" s="4"/>
      <c r="B67" s="63" t="s">
        <v>43</v>
      </c>
      <c r="C67" s="62" t="s">
        <v>45</v>
      </c>
      <c r="D67" s="62"/>
      <c r="E67" s="62"/>
      <c r="F67" s="62"/>
      <c r="G67" s="62"/>
      <c r="H67" s="62"/>
      <c r="I67" s="62"/>
      <c r="J67" s="62"/>
      <c r="K67" s="62"/>
      <c r="L67" s="62"/>
      <c r="M67" s="62"/>
      <c r="N67" s="62"/>
      <c r="O67" s="62"/>
      <c r="P67" s="62"/>
      <c r="Q67" s="62"/>
      <c r="R67" s="5"/>
    </row>
    <row r="68" spans="1:18">
      <c r="A68" s="4"/>
      <c r="B68" s="1"/>
      <c r="C68" s="25"/>
      <c r="D68" s="1"/>
      <c r="E68" s="1"/>
      <c r="F68" s="1"/>
      <c r="G68" s="1"/>
      <c r="H68" s="1"/>
      <c r="I68" s="1"/>
      <c r="J68" s="1"/>
      <c r="K68" s="1"/>
      <c r="L68" s="1"/>
      <c r="M68" s="1"/>
      <c r="N68" s="1"/>
      <c r="O68" s="1"/>
      <c r="P68" s="1"/>
      <c r="Q68" s="1"/>
      <c r="R68" s="5"/>
    </row>
    <row r="69" spans="1:18">
      <c r="A69" s="4"/>
      <c r="B69" s="26" t="s">
        <v>11</v>
      </c>
      <c r="C69" s="26" t="s">
        <v>5</v>
      </c>
      <c r="D69" s="1"/>
      <c r="E69" s="76" t="str">
        <f>IF($K$8="I","ENERO",IF($K$8="II","JULIO",""))</f>
        <v>ENERO</v>
      </c>
      <c r="F69" s="28"/>
      <c r="G69" s="76" t="str">
        <f>IF($K$8="I","FEBRERO",IF($K$8="II","AGOSTO",""))</f>
        <v>FEBRERO</v>
      </c>
      <c r="H69" s="28"/>
      <c r="I69" s="76" t="str">
        <f>IF($K$8="I","MARZO",IF($K$8="II","SETIEMBRE",""))</f>
        <v>MARZO</v>
      </c>
      <c r="J69" s="28"/>
      <c r="K69" s="76" t="str">
        <f>IF($K$8="I","ABRIL",IF($K$8="II","OCTUBRE",""))</f>
        <v>ABRIL</v>
      </c>
      <c r="L69" s="28"/>
      <c r="M69" s="76" t="str">
        <f>IF($K$8="I","MAYO",IF($K$8="II","NOVIEMBRE",""))</f>
        <v>MAYO</v>
      </c>
      <c r="N69" s="28"/>
      <c r="O69" s="76" t="str">
        <f>IF($K$8="I","JUNIO",IF($K$8="II","DICIEMBRE",""))</f>
        <v>JUNIO</v>
      </c>
      <c r="P69" s="29"/>
      <c r="Q69" s="30" t="s">
        <v>0</v>
      </c>
      <c r="R69" s="5"/>
    </row>
    <row r="70" spans="1:18" ht="6.75" customHeight="1">
      <c r="A70" s="4"/>
      <c r="B70" s="1"/>
      <c r="C70" s="1"/>
      <c r="D70" s="1"/>
      <c r="E70" s="1"/>
      <c r="F70" s="1"/>
      <c r="G70" s="1"/>
      <c r="H70" s="1"/>
      <c r="I70" s="1"/>
      <c r="J70" s="1"/>
      <c r="K70" s="1"/>
      <c r="L70" s="1"/>
      <c r="M70" s="1"/>
      <c r="N70" s="1"/>
      <c r="O70" s="1"/>
      <c r="P70" s="1"/>
      <c r="Q70" s="1"/>
      <c r="R70" s="5"/>
    </row>
    <row r="71" spans="1:18">
      <c r="A71" s="4"/>
      <c r="B71" s="18">
        <v>1</v>
      </c>
      <c r="C71" s="18" t="s">
        <v>6</v>
      </c>
      <c r="D71" s="1"/>
      <c r="E71" s="70"/>
      <c r="F71" s="71"/>
      <c r="G71" s="70"/>
      <c r="H71" s="71"/>
      <c r="I71" s="70"/>
      <c r="J71" s="71"/>
      <c r="K71" s="70"/>
      <c r="L71" s="71"/>
      <c r="M71" s="70"/>
      <c r="N71" s="71"/>
      <c r="O71" s="70"/>
      <c r="P71" s="71"/>
      <c r="Q71" s="72">
        <f>+E71+G71+I71+K71+M71+O71</f>
        <v>0</v>
      </c>
      <c r="R71" s="5"/>
    </row>
    <row r="72" spans="1:18">
      <c r="A72" s="4"/>
      <c r="B72" s="18">
        <v>2</v>
      </c>
      <c r="C72" s="18" t="s">
        <v>7</v>
      </c>
      <c r="D72" s="1"/>
      <c r="E72" s="70"/>
      <c r="F72" s="71"/>
      <c r="G72" s="70"/>
      <c r="H72" s="71"/>
      <c r="I72" s="70"/>
      <c r="J72" s="71"/>
      <c r="K72" s="70"/>
      <c r="L72" s="71"/>
      <c r="M72" s="70"/>
      <c r="N72" s="71"/>
      <c r="O72" s="70"/>
      <c r="P72" s="71"/>
      <c r="Q72" s="72">
        <f>+E72+G72+I72+K72+M72+O72</f>
        <v>0</v>
      </c>
      <c r="R72" s="5"/>
    </row>
    <row r="73" spans="1:18">
      <c r="A73" s="4"/>
      <c r="B73" s="18">
        <v>3</v>
      </c>
      <c r="C73" s="18" t="s">
        <v>8</v>
      </c>
      <c r="D73" s="1"/>
      <c r="E73" s="70"/>
      <c r="F73" s="71"/>
      <c r="G73" s="70"/>
      <c r="H73" s="71"/>
      <c r="I73" s="70"/>
      <c r="J73" s="71"/>
      <c r="K73" s="70"/>
      <c r="L73" s="71"/>
      <c r="M73" s="70"/>
      <c r="N73" s="71"/>
      <c r="O73" s="70"/>
      <c r="P73" s="71"/>
      <c r="Q73" s="72">
        <f>+E73+G73+I73+K73+M73+O73</f>
        <v>0</v>
      </c>
      <c r="R73" s="5"/>
    </row>
    <row r="74" spans="1:18">
      <c r="A74" s="4"/>
      <c r="B74" s="18">
        <v>4</v>
      </c>
      <c r="C74" s="18" t="s">
        <v>9</v>
      </c>
      <c r="D74" s="1"/>
      <c r="E74" s="70"/>
      <c r="F74" s="71"/>
      <c r="G74" s="70"/>
      <c r="H74" s="71"/>
      <c r="I74" s="70"/>
      <c r="J74" s="71"/>
      <c r="K74" s="70"/>
      <c r="L74" s="71"/>
      <c r="M74" s="70"/>
      <c r="N74" s="71"/>
      <c r="O74" s="70"/>
      <c r="P74" s="71"/>
      <c r="Q74" s="72">
        <f t="shared" ref="Q74:Q75" si="4">+E74+G74+I74+K74+M74+O74</f>
        <v>0</v>
      </c>
      <c r="R74" s="5"/>
    </row>
    <row r="75" spans="1:18">
      <c r="A75" s="4"/>
      <c r="B75" s="18">
        <v>5</v>
      </c>
      <c r="C75" s="18" t="s">
        <v>29</v>
      </c>
      <c r="D75" s="1"/>
      <c r="E75" s="70"/>
      <c r="F75" s="71"/>
      <c r="G75" s="70"/>
      <c r="H75" s="71"/>
      <c r="I75" s="70"/>
      <c r="J75" s="71"/>
      <c r="K75" s="70"/>
      <c r="L75" s="71"/>
      <c r="M75" s="70"/>
      <c r="N75" s="71"/>
      <c r="O75" s="70"/>
      <c r="P75" s="71"/>
      <c r="Q75" s="72">
        <f t="shared" si="4"/>
        <v>0</v>
      </c>
      <c r="R75" s="5"/>
    </row>
    <row r="76" spans="1:18">
      <c r="A76" s="4"/>
      <c r="B76" s="18">
        <v>6</v>
      </c>
      <c r="C76" s="18" t="s">
        <v>28</v>
      </c>
      <c r="D76" s="1"/>
      <c r="E76" s="70"/>
      <c r="F76" s="71"/>
      <c r="G76" s="70"/>
      <c r="H76" s="71"/>
      <c r="I76" s="70"/>
      <c r="J76" s="71"/>
      <c r="K76" s="70"/>
      <c r="L76" s="71"/>
      <c r="M76" s="70"/>
      <c r="N76" s="71"/>
      <c r="O76" s="70"/>
      <c r="P76" s="71"/>
      <c r="Q76" s="72">
        <f>+E76+G76+I76+K76+M76+O76</f>
        <v>0</v>
      </c>
      <c r="R76" s="5"/>
    </row>
    <row r="77" spans="1:18">
      <c r="A77" s="4"/>
      <c r="B77" s="18">
        <v>7</v>
      </c>
      <c r="C77" s="18" t="s">
        <v>10</v>
      </c>
      <c r="D77" s="1"/>
      <c r="E77" s="70"/>
      <c r="F77" s="71"/>
      <c r="G77" s="70"/>
      <c r="H77" s="71"/>
      <c r="I77" s="70"/>
      <c r="J77" s="71"/>
      <c r="K77" s="70"/>
      <c r="L77" s="71"/>
      <c r="M77" s="70"/>
      <c r="N77" s="71"/>
      <c r="O77" s="70"/>
      <c r="P77" s="71"/>
      <c r="Q77" s="72">
        <f t="shared" ref="Q77" si="5">+E77+G77+I77+K77+M77+O77</f>
        <v>0</v>
      </c>
      <c r="R77" s="5"/>
    </row>
    <row r="78" spans="1:18" ht="6.75" customHeight="1">
      <c r="A78" s="4"/>
      <c r="B78" s="1"/>
      <c r="C78" s="1"/>
      <c r="D78" s="1"/>
      <c r="E78" s="71"/>
      <c r="F78" s="71"/>
      <c r="G78" s="71"/>
      <c r="H78" s="71"/>
      <c r="I78" s="71"/>
      <c r="J78" s="71"/>
      <c r="K78" s="71"/>
      <c r="L78" s="71"/>
      <c r="M78" s="71"/>
      <c r="N78" s="71"/>
      <c r="O78" s="71"/>
      <c r="P78" s="71"/>
      <c r="Q78" s="71"/>
      <c r="R78" s="5"/>
    </row>
    <row r="79" spans="1:18">
      <c r="A79" s="4"/>
      <c r="B79" s="1"/>
      <c r="C79" s="18" t="s">
        <v>0</v>
      </c>
      <c r="D79" s="1"/>
      <c r="E79" s="72">
        <f>SUM(E71:E77)</f>
        <v>0</v>
      </c>
      <c r="F79" s="71"/>
      <c r="G79" s="72">
        <f>SUM(G71:G77)</f>
        <v>0</v>
      </c>
      <c r="H79" s="71"/>
      <c r="I79" s="72">
        <f>SUM(I71:I77)</f>
        <v>0</v>
      </c>
      <c r="J79" s="71"/>
      <c r="K79" s="72">
        <f>SUM(K71:K77)</f>
        <v>0</v>
      </c>
      <c r="L79" s="71"/>
      <c r="M79" s="72">
        <f>SUM(M71:M77)</f>
        <v>0</v>
      </c>
      <c r="N79" s="71"/>
      <c r="O79" s="72">
        <f>SUM(O71:O77)</f>
        <v>0</v>
      </c>
      <c r="P79" s="71"/>
      <c r="Q79" s="72">
        <f>SUM(Q71:Q77)</f>
        <v>0</v>
      </c>
      <c r="R79" s="5"/>
    </row>
    <row r="80" spans="1:18">
      <c r="A80" s="4"/>
      <c r="B80" s="1"/>
      <c r="C80" s="1"/>
      <c r="D80" s="1"/>
      <c r="E80" s="1"/>
      <c r="F80" s="1"/>
      <c r="G80" s="1"/>
      <c r="H80" s="1"/>
      <c r="I80" s="1"/>
      <c r="J80" s="1"/>
      <c r="K80" s="1"/>
      <c r="L80" s="1"/>
      <c r="M80" s="1"/>
      <c r="N80" s="1"/>
      <c r="O80" s="1"/>
      <c r="P80" s="1"/>
      <c r="Q80" s="1"/>
      <c r="R80" s="5"/>
    </row>
    <row r="81" spans="1:18" ht="14.25" customHeight="1">
      <c r="A81" s="4"/>
      <c r="B81" s="1"/>
      <c r="C81" s="1"/>
      <c r="D81" s="1"/>
      <c r="E81" s="76" t="str">
        <f>IF($K$8="I","ENERO",IF($K$8="II","JULIO",""))</f>
        <v>ENERO</v>
      </c>
      <c r="F81" s="28"/>
      <c r="G81" s="76" t="str">
        <f>IF($K$8="I","FEBRERO",IF($K$8="II","AGOSTO",""))</f>
        <v>FEBRERO</v>
      </c>
      <c r="H81" s="28"/>
      <c r="I81" s="76" t="str">
        <f>IF($K$8="I","MARZO",IF($K$8="II","SETIEMBRE",""))</f>
        <v>MARZO</v>
      </c>
      <c r="J81" s="28"/>
      <c r="K81" s="76" t="str">
        <f>IF($K$8="I","ABRIL",IF($K$8="II","OCTUBRE",""))</f>
        <v>ABRIL</v>
      </c>
      <c r="L81" s="28"/>
      <c r="M81" s="76" t="str">
        <f>IF($K$8="I","MAYO",IF($K$8="II","NOVIEMBRE",""))</f>
        <v>MAYO</v>
      </c>
      <c r="N81" s="28"/>
      <c r="O81" s="76" t="str">
        <f>IF($K$8="I","JUNIO",IF($K$8="II","DICIEMBRE",""))</f>
        <v>JUNIO</v>
      </c>
      <c r="P81" s="29"/>
      <c r="Q81" s="30" t="s">
        <v>0</v>
      </c>
      <c r="R81" s="5"/>
    </row>
    <row r="82" spans="1:18" ht="6.75" customHeight="1">
      <c r="A82" s="4"/>
      <c r="B82" s="1"/>
      <c r="C82" s="1"/>
      <c r="D82" s="1"/>
      <c r="E82" s="23"/>
      <c r="F82" s="23"/>
      <c r="G82" s="23"/>
      <c r="H82" s="23"/>
      <c r="I82" s="23"/>
      <c r="J82" s="23"/>
      <c r="K82" s="23"/>
      <c r="L82" s="23"/>
      <c r="M82" s="23"/>
      <c r="N82" s="23"/>
      <c r="O82" s="23"/>
      <c r="P82" s="1"/>
      <c r="Q82" s="23"/>
      <c r="R82" s="5"/>
    </row>
    <row r="83" spans="1:18">
      <c r="A83" s="4"/>
      <c r="B83" s="1"/>
      <c r="C83" s="18" t="s">
        <v>0</v>
      </c>
      <c r="D83" s="1"/>
      <c r="E83" s="72">
        <f>+E65+E79</f>
        <v>0</v>
      </c>
      <c r="F83" s="71"/>
      <c r="G83" s="72">
        <f>+G65+G79</f>
        <v>0</v>
      </c>
      <c r="H83" s="71"/>
      <c r="I83" s="72">
        <f>+I65+I79</f>
        <v>0</v>
      </c>
      <c r="J83" s="71"/>
      <c r="K83" s="72">
        <f>+K65+K79</f>
        <v>0</v>
      </c>
      <c r="L83" s="71"/>
      <c r="M83" s="72">
        <f>+M65+M79</f>
        <v>0</v>
      </c>
      <c r="N83" s="71"/>
      <c r="O83" s="72">
        <f>+O65+O79</f>
        <v>0</v>
      </c>
      <c r="P83" s="73"/>
      <c r="Q83" s="72">
        <f>+Q65+Q79</f>
        <v>0</v>
      </c>
      <c r="R83" s="5"/>
    </row>
    <row r="84" spans="1:18">
      <c r="A84" s="4"/>
      <c r="B84" s="1"/>
      <c r="C84" s="1"/>
      <c r="D84" s="1"/>
      <c r="E84" s="1"/>
      <c r="F84" s="1"/>
      <c r="G84" s="1"/>
      <c r="H84" s="1"/>
      <c r="I84" s="1"/>
      <c r="J84" s="1"/>
      <c r="K84" s="1"/>
      <c r="L84" s="1"/>
      <c r="M84" s="1"/>
      <c r="N84" s="1"/>
      <c r="O84" s="1"/>
      <c r="P84" s="1"/>
      <c r="Q84" s="1"/>
      <c r="R84" s="5"/>
    </row>
    <row r="85" spans="1:18">
      <c r="A85" s="4"/>
      <c r="B85" s="1"/>
      <c r="C85" s="1"/>
      <c r="D85" s="1"/>
      <c r="E85" s="1"/>
      <c r="F85" s="1"/>
      <c r="G85" s="1"/>
      <c r="H85" s="1"/>
      <c r="I85" s="1"/>
      <c r="J85" s="1"/>
      <c r="K85" s="1"/>
      <c r="L85" s="1"/>
      <c r="M85" s="1"/>
      <c r="N85" s="1"/>
      <c r="O85" s="1"/>
      <c r="P85" s="1"/>
      <c r="Q85" s="1"/>
      <c r="R85" s="5"/>
    </row>
    <row r="86" spans="1:18">
      <c r="A86" s="4"/>
      <c r="B86" s="33" t="s">
        <v>14</v>
      </c>
      <c r="C86" s="31" t="s">
        <v>17</v>
      </c>
      <c r="D86" s="1"/>
      <c r="E86" s="1"/>
      <c r="F86" s="1"/>
      <c r="G86" s="1"/>
      <c r="H86" s="1"/>
      <c r="I86" s="1"/>
      <c r="J86" s="1"/>
      <c r="K86" s="1"/>
      <c r="L86" s="1"/>
      <c r="M86" s="1"/>
      <c r="N86" s="1"/>
      <c r="O86" s="1"/>
      <c r="P86" s="1"/>
      <c r="Q86" s="1"/>
      <c r="R86" s="5"/>
    </row>
    <row r="87" spans="1:18">
      <c r="A87" s="4"/>
      <c r="B87" s="1"/>
      <c r="C87" s="1"/>
      <c r="D87" s="1"/>
      <c r="E87" s="1"/>
      <c r="F87" s="1"/>
      <c r="G87" s="1"/>
      <c r="H87" s="1"/>
      <c r="I87" s="1"/>
      <c r="J87" s="1"/>
      <c r="K87" s="1"/>
      <c r="L87" s="1"/>
      <c r="M87" s="1"/>
      <c r="N87" s="1"/>
      <c r="O87" s="1"/>
      <c r="P87" s="1"/>
      <c r="Q87" s="1"/>
      <c r="R87" s="5"/>
    </row>
    <row r="88" spans="1:18">
      <c r="A88" s="4"/>
      <c r="B88" s="63" t="s">
        <v>42</v>
      </c>
      <c r="C88" s="63" t="s">
        <v>46</v>
      </c>
      <c r="D88" s="1"/>
      <c r="E88" s="1"/>
      <c r="F88" s="1"/>
      <c r="G88" s="1"/>
      <c r="H88" s="1"/>
      <c r="I88" s="1"/>
      <c r="J88" s="1"/>
      <c r="K88" s="1"/>
      <c r="L88" s="1"/>
      <c r="M88" s="1"/>
      <c r="N88" s="1"/>
      <c r="O88" s="1"/>
      <c r="P88" s="1"/>
      <c r="Q88" s="1"/>
      <c r="R88" s="5"/>
    </row>
    <row r="89" spans="1:18">
      <c r="A89" s="4"/>
      <c r="B89" s="1"/>
      <c r="C89" s="1"/>
      <c r="D89" s="1"/>
      <c r="E89" s="1"/>
      <c r="F89" s="1"/>
      <c r="G89" s="1"/>
      <c r="H89" s="1"/>
      <c r="I89" s="1"/>
      <c r="J89" s="1"/>
      <c r="K89" s="1"/>
      <c r="L89" s="1"/>
      <c r="M89" s="1"/>
      <c r="N89" s="1"/>
      <c r="O89" s="1"/>
      <c r="P89" s="1"/>
      <c r="Q89" s="1"/>
      <c r="R89" s="5"/>
    </row>
    <row r="90" spans="1:18">
      <c r="A90" s="4"/>
      <c r="B90" s="26" t="s">
        <v>11</v>
      </c>
      <c r="C90" s="26" t="s">
        <v>5</v>
      </c>
      <c r="D90" s="1"/>
      <c r="E90" s="75" t="str">
        <f>IF($K$8="I","ENERO",IF($K$8="II","JULIO",""))</f>
        <v>ENERO</v>
      </c>
      <c r="F90" s="28"/>
      <c r="G90" s="75" t="str">
        <f>IF($K$8="I","FEBRERO",IF($K$8="II","AGOSTO",""))</f>
        <v>FEBRERO</v>
      </c>
      <c r="H90" s="28"/>
      <c r="I90" s="75" t="str">
        <f>IF($K$8="I","MARZO",IF($K$8="II","SETIEMBRE",""))</f>
        <v>MARZO</v>
      </c>
      <c r="J90" s="28"/>
      <c r="K90" s="75" t="str">
        <f>IF($K$8="I","ABRIL",IF($K$8="II","OCTUBRE",""))</f>
        <v>ABRIL</v>
      </c>
      <c r="L90" s="28"/>
      <c r="M90" s="75" t="str">
        <f>IF($K$8="I","MAYO",IF($K$8="II","NOVIEMBRE",""))</f>
        <v>MAYO</v>
      </c>
      <c r="N90" s="28"/>
      <c r="O90" s="75" t="str">
        <f>IF($K$8="I","JUNIO",IF($K$8="II","DICIEMBRE",""))</f>
        <v>JUNIO</v>
      </c>
      <c r="P90" s="29"/>
      <c r="Q90" s="30" t="s">
        <v>0</v>
      </c>
      <c r="R90" s="5"/>
    </row>
    <row r="91" spans="1:18" ht="5.25" customHeight="1">
      <c r="A91" s="4"/>
      <c r="B91" s="1"/>
      <c r="C91" s="1"/>
      <c r="D91" s="1"/>
      <c r="E91" s="1"/>
      <c r="F91" s="1"/>
      <c r="G91" s="1"/>
      <c r="H91" s="1"/>
      <c r="I91" s="1"/>
      <c r="J91" s="1"/>
      <c r="K91" s="1"/>
      <c r="L91" s="1"/>
      <c r="M91" s="1"/>
      <c r="N91" s="1"/>
      <c r="O91" s="1"/>
      <c r="P91" s="1"/>
      <c r="Q91" s="1"/>
      <c r="R91" s="5"/>
    </row>
    <row r="92" spans="1:18">
      <c r="A92" s="4"/>
      <c r="B92" s="18">
        <v>1</v>
      </c>
      <c r="C92" s="18" t="s">
        <v>6</v>
      </c>
      <c r="D92" s="1"/>
      <c r="E92" s="70"/>
      <c r="F92" s="71"/>
      <c r="G92" s="70"/>
      <c r="H92" s="71"/>
      <c r="I92" s="70"/>
      <c r="J92" s="71"/>
      <c r="K92" s="70"/>
      <c r="L92" s="71"/>
      <c r="M92" s="70"/>
      <c r="N92" s="71"/>
      <c r="O92" s="70"/>
      <c r="P92" s="71"/>
      <c r="Q92" s="72">
        <f>+E92+G92+I92+K92+M92+O92</f>
        <v>0</v>
      </c>
      <c r="R92" s="5"/>
    </row>
    <row r="93" spans="1:18">
      <c r="A93" s="4"/>
      <c r="B93" s="18">
        <v>2</v>
      </c>
      <c r="C93" s="18" t="s">
        <v>7</v>
      </c>
      <c r="D93" s="1"/>
      <c r="E93" s="70"/>
      <c r="F93" s="71"/>
      <c r="G93" s="70"/>
      <c r="H93" s="71"/>
      <c r="I93" s="70"/>
      <c r="J93" s="71"/>
      <c r="K93" s="70"/>
      <c r="L93" s="71"/>
      <c r="M93" s="70"/>
      <c r="N93" s="71"/>
      <c r="O93" s="70"/>
      <c r="P93" s="71"/>
      <c r="Q93" s="72">
        <f>+E93+G93+I93+K93+M93+O93</f>
        <v>0</v>
      </c>
      <c r="R93" s="5"/>
    </row>
    <row r="94" spans="1:18">
      <c r="A94" s="4"/>
      <c r="B94" s="18">
        <v>3</v>
      </c>
      <c r="C94" s="18" t="s">
        <v>8</v>
      </c>
      <c r="D94" s="1"/>
      <c r="E94" s="70"/>
      <c r="F94" s="71"/>
      <c r="G94" s="70"/>
      <c r="H94" s="71"/>
      <c r="I94" s="70"/>
      <c r="J94" s="71"/>
      <c r="K94" s="70"/>
      <c r="L94" s="71"/>
      <c r="M94" s="70"/>
      <c r="N94" s="71"/>
      <c r="O94" s="70"/>
      <c r="P94" s="71"/>
      <c r="Q94" s="72">
        <f>+E94+G94+I94+K94+M94+O94</f>
        <v>0</v>
      </c>
      <c r="R94" s="5"/>
    </row>
    <row r="95" spans="1:18">
      <c r="A95" s="4"/>
      <c r="B95" s="18">
        <v>4</v>
      </c>
      <c r="C95" s="18" t="s">
        <v>9</v>
      </c>
      <c r="D95" s="1"/>
      <c r="E95" s="70"/>
      <c r="F95" s="71"/>
      <c r="G95" s="70"/>
      <c r="H95" s="71"/>
      <c r="I95" s="70"/>
      <c r="J95" s="71"/>
      <c r="K95" s="70"/>
      <c r="L95" s="71"/>
      <c r="M95" s="70"/>
      <c r="N95" s="71"/>
      <c r="O95" s="70"/>
      <c r="P95" s="71"/>
      <c r="Q95" s="72">
        <f t="shared" ref="Q95:Q98" si="6">+E95+G95+I95+K95+M95+O95</f>
        <v>0</v>
      </c>
      <c r="R95" s="5"/>
    </row>
    <row r="96" spans="1:18">
      <c r="A96" s="4"/>
      <c r="B96" s="18">
        <v>5</v>
      </c>
      <c r="C96" s="18" t="s">
        <v>29</v>
      </c>
      <c r="D96" s="1"/>
      <c r="E96" s="70"/>
      <c r="F96" s="71"/>
      <c r="G96" s="70"/>
      <c r="H96" s="71"/>
      <c r="I96" s="70"/>
      <c r="J96" s="71"/>
      <c r="K96" s="70"/>
      <c r="L96" s="71"/>
      <c r="M96" s="70"/>
      <c r="N96" s="71"/>
      <c r="O96" s="70"/>
      <c r="P96" s="71"/>
      <c r="Q96" s="72">
        <f t="shared" si="6"/>
        <v>0</v>
      </c>
      <c r="R96" s="5"/>
    </row>
    <row r="97" spans="1:18">
      <c r="A97" s="4"/>
      <c r="B97" s="18">
        <v>6</v>
      </c>
      <c r="C97" s="18" t="s">
        <v>28</v>
      </c>
      <c r="D97" s="1"/>
      <c r="E97" s="70"/>
      <c r="F97" s="71"/>
      <c r="G97" s="70"/>
      <c r="H97" s="71"/>
      <c r="I97" s="70"/>
      <c r="J97" s="71"/>
      <c r="K97" s="70"/>
      <c r="L97" s="71"/>
      <c r="M97" s="70"/>
      <c r="N97" s="71"/>
      <c r="O97" s="70"/>
      <c r="P97" s="71"/>
      <c r="Q97" s="72">
        <f t="shared" si="6"/>
        <v>0</v>
      </c>
      <c r="R97" s="5"/>
    </row>
    <row r="98" spans="1:18">
      <c r="A98" s="4"/>
      <c r="B98" s="18">
        <v>7</v>
      </c>
      <c r="C98" s="18" t="s">
        <v>10</v>
      </c>
      <c r="D98" s="1"/>
      <c r="E98" s="70"/>
      <c r="F98" s="71"/>
      <c r="G98" s="70"/>
      <c r="H98" s="71"/>
      <c r="I98" s="70"/>
      <c r="J98" s="71"/>
      <c r="K98" s="70"/>
      <c r="L98" s="71"/>
      <c r="M98" s="70"/>
      <c r="N98" s="71"/>
      <c r="O98" s="70"/>
      <c r="P98" s="71"/>
      <c r="Q98" s="72">
        <f t="shared" si="6"/>
        <v>0</v>
      </c>
      <c r="R98" s="5"/>
    </row>
    <row r="99" spans="1:18" ht="6" customHeight="1">
      <c r="A99" s="4"/>
      <c r="B99" s="1"/>
      <c r="C99" s="1"/>
      <c r="D99" s="1"/>
      <c r="E99" s="71"/>
      <c r="F99" s="71"/>
      <c r="G99" s="71"/>
      <c r="H99" s="71"/>
      <c r="I99" s="71"/>
      <c r="J99" s="71"/>
      <c r="K99" s="71"/>
      <c r="L99" s="71"/>
      <c r="M99" s="71"/>
      <c r="N99" s="71"/>
      <c r="O99" s="71"/>
      <c r="P99" s="71"/>
      <c r="Q99" s="71"/>
      <c r="R99" s="5"/>
    </row>
    <row r="100" spans="1:18">
      <c r="A100" s="4"/>
      <c r="B100" s="1"/>
      <c r="C100" s="18" t="s">
        <v>0</v>
      </c>
      <c r="D100" s="1"/>
      <c r="E100" s="72">
        <f>SUM(E92:E98)</f>
        <v>0</v>
      </c>
      <c r="F100" s="71"/>
      <c r="G100" s="72">
        <f>SUM(G92:G98)</f>
        <v>0</v>
      </c>
      <c r="H100" s="71"/>
      <c r="I100" s="72">
        <f>SUM(I92:I98)</f>
        <v>0</v>
      </c>
      <c r="J100" s="71"/>
      <c r="K100" s="72">
        <f>SUM(K92:K98)</f>
        <v>0</v>
      </c>
      <c r="L100" s="71"/>
      <c r="M100" s="72">
        <f>SUM(M92:M98)</f>
        <v>0</v>
      </c>
      <c r="N100" s="71"/>
      <c r="O100" s="72">
        <f>SUM(O92:O98)</f>
        <v>0</v>
      </c>
      <c r="P100" s="71"/>
      <c r="Q100" s="72">
        <f>SUM(Q92:Q98)</f>
        <v>0</v>
      </c>
      <c r="R100" s="5"/>
    </row>
    <row r="101" spans="1:18">
      <c r="A101" s="4"/>
      <c r="B101" s="1"/>
      <c r="C101" s="1"/>
      <c r="D101" s="1"/>
      <c r="E101" s="23"/>
      <c r="F101" s="23"/>
      <c r="G101" s="23"/>
      <c r="H101" s="23"/>
      <c r="I101" s="23"/>
      <c r="J101" s="23"/>
      <c r="K101" s="23"/>
      <c r="L101" s="23"/>
      <c r="M101" s="23"/>
      <c r="N101" s="23"/>
      <c r="O101" s="23"/>
      <c r="P101" s="1"/>
      <c r="Q101" s="23"/>
      <c r="R101" s="5"/>
    </row>
    <row r="102" spans="1:18" ht="14.25" customHeight="1">
      <c r="A102" s="4"/>
      <c r="B102" s="63" t="s">
        <v>43</v>
      </c>
      <c r="C102" s="62" t="s">
        <v>45</v>
      </c>
      <c r="D102" s="77"/>
      <c r="E102" s="77"/>
      <c r="F102" s="77"/>
      <c r="G102" s="77"/>
      <c r="H102" s="77"/>
      <c r="I102" s="77"/>
      <c r="J102" s="77"/>
      <c r="K102" s="77"/>
      <c r="L102" s="77"/>
      <c r="M102" s="77"/>
      <c r="N102" s="77"/>
      <c r="O102" s="77"/>
      <c r="P102" s="77"/>
      <c r="Q102" s="77"/>
      <c r="R102" s="5"/>
    </row>
    <row r="103" spans="1:18">
      <c r="A103" s="4"/>
      <c r="B103" s="1"/>
      <c r="C103" s="25"/>
      <c r="D103" s="1"/>
      <c r="E103" s="1"/>
      <c r="F103" s="1"/>
      <c r="G103" s="1"/>
      <c r="H103" s="1"/>
      <c r="I103" s="1"/>
      <c r="J103" s="1"/>
      <c r="K103" s="1"/>
      <c r="L103" s="1"/>
      <c r="M103" s="1"/>
      <c r="N103" s="1"/>
      <c r="O103" s="1"/>
      <c r="P103" s="1"/>
      <c r="Q103" s="1"/>
      <c r="R103" s="5"/>
    </row>
    <row r="104" spans="1:18">
      <c r="A104" s="4"/>
      <c r="B104" s="26" t="s">
        <v>11</v>
      </c>
      <c r="C104" s="26" t="s">
        <v>5</v>
      </c>
      <c r="D104" s="1"/>
      <c r="E104" s="76" t="str">
        <f>IF($K$8="I","ENERO",IF($K$8="II","JULIO",""))</f>
        <v>ENERO</v>
      </c>
      <c r="F104" s="28"/>
      <c r="G104" s="76" t="str">
        <f>IF($K$8="I","FEBRERO",IF($K$8="II","AGOSTO",""))</f>
        <v>FEBRERO</v>
      </c>
      <c r="H104" s="28"/>
      <c r="I104" s="76" t="str">
        <f>IF($K$8="I","MARZO",IF($K$8="II","SETIEMBRE",""))</f>
        <v>MARZO</v>
      </c>
      <c r="J104" s="28"/>
      <c r="K104" s="76" t="str">
        <f>IF($K$8="I","ABRIL",IF($K$8="II","OCTUBRE",""))</f>
        <v>ABRIL</v>
      </c>
      <c r="L104" s="28"/>
      <c r="M104" s="76" t="str">
        <f>IF($K$8="I","MAYO",IF($K$8="II","NOVIEMBRE",""))</f>
        <v>MAYO</v>
      </c>
      <c r="N104" s="28"/>
      <c r="O104" s="76" t="str">
        <f>IF($K$8="I","JUNIO",IF($K$8="II","DICIEMBRE",""))</f>
        <v>JUNIO</v>
      </c>
      <c r="P104" s="29"/>
      <c r="Q104" s="30" t="s">
        <v>0</v>
      </c>
      <c r="R104" s="5"/>
    </row>
    <row r="105" spans="1:18" ht="6" customHeight="1">
      <c r="A105" s="4"/>
      <c r="B105" s="1"/>
      <c r="C105" s="1"/>
      <c r="D105" s="1"/>
      <c r="E105" s="1"/>
      <c r="F105" s="1"/>
      <c r="G105" s="1"/>
      <c r="H105" s="1"/>
      <c r="I105" s="1"/>
      <c r="J105" s="1"/>
      <c r="K105" s="1"/>
      <c r="L105" s="1"/>
      <c r="M105" s="1"/>
      <c r="N105" s="1"/>
      <c r="O105" s="1"/>
      <c r="P105" s="1"/>
      <c r="Q105" s="1"/>
      <c r="R105" s="5"/>
    </row>
    <row r="106" spans="1:18">
      <c r="A106" s="4"/>
      <c r="B106" s="18">
        <v>1</v>
      </c>
      <c r="C106" s="18" t="s">
        <v>6</v>
      </c>
      <c r="D106" s="1"/>
      <c r="E106" s="70"/>
      <c r="F106" s="71"/>
      <c r="G106" s="70"/>
      <c r="H106" s="71"/>
      <c r="I106" s="70"/>
      <c r="J106" s="71"/>
      <c r="K106" s="70"/>
      <c r="L106" s="71"/>
      <c r="M106" s="70"/>
      <c r="N106" s="71"/>
      <c r="O106" s="70"/>
      <c r="P106" s="71"/>
      <c r="Q106" s="72">
        <f>+E106+G106+I106+K106+M106+O106</f>
        <v>0</v>
      </c>
      <c r="R106" s="5"/>
    </row>
    <row r="107" spans="1:18">
      <c r="A107" s="4"/>
      <c r="B107" s="18">
        <v>2</v>
      </c>
      <c r="C107" s="18" t="s">
        <v>7</v>
      </c>
      <c r="D107" s="1"/>
      <c r="E107" s="70"/>
      <c r="F107" s="71"/>
      <c r="G107" s="70"/>
      <c r="H107" s="71"/>
      <c r="I107" s="70"/>
      <c r="J107" s="71"/>
      <c r="K107" s="70"/>
      <c r="L107" s="71"/>
      <c r="M107" s="70"/>
      <c r="N107" s="71"/>
      <c r="O107" s="70"/>
      <c r="P107" s="71"/>
      <c r="Q107" s="72">
        <f>+E107+G107+I107+K107+M107+O107</f>
        <v>0</v>
      </c>
      <c r="R107" s="5"/>
    </row>
    <row r="108" spans="1:18">
      <c r="A108" s="4"/>
      <c r="B108" s="18">
        <v>3</v>
      </c>
      <c r="C108" s="18" t="s">
        <v>8</v>
      </c>
      <c r="D108" s="1"/>
      <c r="E108" s="70"/>
      <c r="F108" s="71"/>
      <c r="G108" s="70"/>
      <c r="H108" s="71"/>
      <c r="I108" s="70"/>
      <c r="J108" s="71"/>
      <c r="K108" s="70"/>
      <c r="L108" s="71"/>
      <c r="M108" s="70"/>
      <c r="N108" s="71"/>
      <c r="O108" s="70"/>
      <c r="P108" s="71"/>
      <c r="Q108" s="72">
        <f>+E108+G108+I108+K108+M108+O108</f>
        <v>0</v>
      </c>
      <c r="R108" s="5"/>
    </row>
    <row r="109" spans="1:18">
      <c r="A109" s="4"/>
      <c r="B109" s="18">
        <v>4</v>
      </c>
      <c r="C109" s="18" t="s">
        <v>9</v>
      </c>
      <c r="D109" s="1"/>
      <c r="E109" s="70"/>
      <c r="F109" s="71"/>
      <c r="G109" s="70"/>
      <c r="H109" s="71"/>
      <c r="I109" s="70"/>
      <c r="J109" s="71"/>
      <c r="K109" s="70"/>
      <c r="L109" s="71"/>
      <c r="M109" s="70"/>
      <c r="N109" s="71"/>
      <c r="O109" s="70"/>
      <c r="P109" s="71"/>
      <c r="Q109" s="72">
        <f t="shared" ref="Q109:Q110" si="7">+E109+G109+I109+K109+M109+O109</f>
        <v>0</v>
      </c>
      <c r="R109" s="5"/>
    </row>
    <row r="110" spans="1:18">
      <c r="A110" s="4"/>
      <c r="B110" s="18">
        <v>5</v>
      </c>
      <c r="C110" s="18" t="s">
        <v>29</v>
      </c>
      <c r="D110" s="1"/>
      <c r="E110" s="70"/>
      <c r="F110" s="71"/>
      <c r="G110" s="70"/>
      <c r="H110" s="71"/>
      <c r="I110" s="70"/>
      <c r="J110" s="71"/>
      <c r="K110" s="70"/>
      <c r="L110" s="71"/>
      <c r="M110" s="70"/>
      <c r="N110" s="71"/>
      <c r="O110" s="70"/>
      <c r="P110" s="71"/>
      <c r="Q110" s="72">
        <f t="shared" si="7"/>
        <v>0</v>
      </c>
      <c r="R110" s="5"/>
    </row>
    <row r="111" spans="1:18">
      <c r="A111" s="4"/>
      <c r="B111" s="18">
        <v>6</v>
      </c>
      <c r="C111" s="18" t="s">
        <v>28</v>
      </c>
      <c r="D111" s="1"/>
      <c r="E111" s="70"/>
      <c r="F111" s="71"/>
      <c r="G111" s="70"/>
      <c r="H111" s="71"/>
      <c r="I111" s="70"/>
      <c r="J111" s="71"/>
      <c r="K111" s="70"/>
      <c r="L111" s="71"/>
      <c r="M111" s="70"/>
      <c r="N111" s="71"/>
      <c r="O111" s="70"/>
      <c r="P111" s="71"/>
      <c r="Q111" s="72">
        <f>+E111+G111+I111+K111+M111+O111</f>
        <v>0</v>
      </c>
      <c r="R111" s="5"/>
    </row>
    <row r="112" spans="1:18">
      <c r="A112" s="4"/>
      <c r="B112" s="18">
        <v>7</v>
      </c>
      <c r="C112" s="18" t="s">
        <v>10</v>
      </c>
      <c r="D112" s="1"/>
      <c r="E112" s="70"/>
      <c r="F112" s="71"/>
      <c r="G112" s="70"/>
      <c r="H112" s="71"/>
      <c r="I112" s="70"/>
      <c r="J112" s="71"/>
      <c r="K112" s="70"/>
      <c r="L112" s="71"/>
      <c r="M112" s="70"/>
      <c r="N112" s="71"/>
      <c r="O112" s="70"/>
      <c r="P112" s="71"/>
      <c r="Q112" s="72">
        <f t="shared" ref="Q112" si="8">+E112+G112+I112+K112+M112+O112</f>
        <v>0</v>
      </c>
      <c r="R112" s="5"/>
    </row>
    <row r="113" spans="1:18" ht="6" customHeight="1">
      <c r="A113" s="4"/>
      <c r="B113" s="1"/>
      <c r="C113" s="1"/>
      <c r="D113" s="1"/>
      <c r="E113" s="71"/>
      <c r="F113" s="71"/>
      <c r="G113" s="71"/>
      <c r="H113" s="71"/>
      <c r="I113" s="71"/>
      <c r="J113" s="71"/>
      <c r="K113" s="71"/>
      <c r="L113" s="71"/>
      <c r="M113" s="71"/>
      <c r="N113" s="71"/>
      <c r="O113" s="71"/>
      <c r="P113" s="71"/>
      <c r="Q113" s="71"/>
      <c r="R113" s="5"/>
    </row>
    <row r="114" spans="1:18">
      <c r="A114" s="4"/>
      <c r="B114" s="1"/>
      <c r="C114" s="18" t="s">
        <v>0</v>
      </c>
      <c r="D114" s="1"/>
      <c r="E114" s="72">
        <f>SUM(E106:E112)</f>
        <v>0</v>
      </c>
      <c r="F114" s="71"/>
      <c r="G114" s="72">
        <f>SUM(G106:G112)</f>
        <v>0</v>
      </c>
      <c r="H114" s="71"/>
      <c r="I114" s="72">
        <f>SUM(I106:I112)</f>
        <v>0</v>
      </c>
      <c r="J114" s="71"/>
      <c r="K114" s="72">
        <f>SUM(K106:K112)</f>
        <v>0</v>
      </c>
      <c r="L114" s="71"/>
      <c r="M114" s="72">
        <f>SUM(M106:M112)</f>
        <v>0</v>
      </c>
      <c r="N114" s="71"/>
      <c r="O114" s="72">
        <f>SUM(O106:O112)</f>
        <v>0</v>
      </c>
      <c r="P114" s="71"/>
      <c r="Q114" s="72">
        <f>SUM(Q106:Q112)</f>
        <v>0</v>
      </c>
      <c r="R114" s="5"/>
    </row>
    <row r="115" spans="1:18">
      <c r="A115" s="4"/>
      <c r="B115" s="1"/>
      <c r="C115" s="1"/>
      <c r="D115" s="1"/>
      <c r="E115" s="23"/>
      <c r="F115" s="23"/>
      <c r="G115" s="23"/>
      <c r="H115" s="23"/>
      <c r="I115" s="23"/>
      <c r="J115" s="23"/>
      <c r="K115" s="23"/>
      <c r="L115" s="23"/>
      <c r="M115" s="23"/>
      <c r="N115" s="23"/>
      <c r="O115" s="23"/>
      <c r="P115" s="1"/>
      <c r="Q115" s="23"/>
      <c r="R115" s="5"/>
    </row>
    <row r="116" spans="1:18" ht="14.25" customHeight="1">
      <c r="A116" s="4"/>
      <c r="B116" s="1"/>
      <c r="C116" s="1"/>
      <c r="D116" s="1"/>
      <c r="E116" s="76" t="str">
        <f>IF($K$8="I","ENERO",IF($K$8="II","JULIO",""))</f>
        <v>ENERO</v>
      </c>
      <c r="F116" s="28"/>
      <c r="G116" s="76" t="str">
        <f>IF($K$8="I","FEBRERO",IF($K$8="II","AGOSTO",""))</f>
        <v>FEBRERO</v>
      </c>
      <c r="H116" s="28"/>
      <c r="I116" s="76" t="str">
        <f>IF($K$8="I","MARZO",IF($K$8="II","SETIEMBRE",""))</f>
        <v>MARZO</v>
      </c>
      <c r="J116" s="28"/>
      <c r="K116" s="76" t="str">
        <f>IF($K$8="I","ABRIL",IF($K$8="II","OCTUBRE",""))</f>
        <v>ABRIL</v>
      </c>
      <c r="L116" s="28"/>
      <c r="M116" s="76" t="str">
        <f>IF($K$8="I","MAYO",IF($K$8="II","NOVIEMBRE",""))</f>
        <v>MAYO</v>
      </c>
      <c r="N116" s="28"/>
      <c r="O116" s="76" t="str">
        <f>IF($K$8="I","JUNIO",IF($K$8="II","DICIEMBRE",""))</f>
        <v>JUNIO</v>
      </c>
      <c r="P116" s="29"/>
      <c r="Q116" s="30" t="s">
        <v>0</v>
      </c>
      <c r="R116" s="5"/>
    </row>
    <row r="117" spans="1:18" ht="6.75" customHeight="1">
      <c r="A117" s="4"/>
      <c r="B117" s="1"/>
      <c r="C117" s="1"/>
      <c r="D117" s="1"/>
      <c r="E117" s="23"/>
      <c r="F117" s="23"/>
      <c r="G117" s="23"/>
      <c r="H117" s="23"/>
      <c r="I117" s="23"/>
      <c r="J117" s="23"/>
      <c r="K117" s="23"/>
      <c r="L117" s="23"/>
      <c r="M117" s="23"/>
      <c r="N117" s="23"/>
      <c r="O117" s="23"/>
      <c r="P117" s="1"/>
      <c r="Q117" s="23"/>
      <c r="R117" s="5"/>
    </row>
    <row r="118" spans="1:18">
      <c r="A118" s="4"/>
      <c r="B118" s="1"/>
      <c r="C118" s="18" t="s">
        <v>0</v>
      </c>
      <c r="D118" s="1"/>
      <c r="E118" s="72">
        <f>+E100+E114</f>
        <v>0</v>
      </c>
      <c r="F118" s="71"/>
      <c r="G118" s="72">
        <f>+G100+G114</f>
        <v>0</v>
      </c>
      <c r="H118" s="71"/>
      <c r="I118" s="72">
        <f>+I100+I114</f>
        <v>0</v>
      </c>
      <c r="J118" s="71"/>
      <c r="K118" s="72">
        <f>+K100+K114</f>
        <v>0</v>
      </c>
      <c r="L118" s="71"/>
      <c r="M118" s="72">
        <f>+M100+M114</f>
        <v>0</v>
      </c>
      <c r="N118" s="71"/>
      <c r="O118" s="72">
        <f>+O100+O114</f>
        <v>0</v>
      </c>
      <c r="P118" s="73"/>
      <c r="Q118" s="72">
        <f>+Q100+Q114</f>
        <v>0</v>
      </c>
      <c r="R118" s="5"/>
    </row>
    <row r="119" spans="1:18">
      <c r="A119" s="4"/>
      <c r="B119" s="1"/>
      <c r="C119" s="1"/>
      <c r="D119" s="1"/>
      <c r="E119" s="23"/>
      <c r="F119" s="23"/>
      <c r="G119" s="23"/>
      <c r="H119" s="23"/>
      <c r="I119" s="23"/>
      <c r="J119" s="23"/>
      <c r="K119" s="23"/>
      <c r="L119" s="23"/>
      <c r="M119" s="23"/>
      <c r="N119" s="23"/>
      <c r="O119" s="23"/>
      <c r="P119" s="1"/>
      <c r="Q119" s="23"/>
      <c r="R119" s="5"/>
    </row>
    <row r="120" spans="1:18">
      <c r="A120" s="4"/>
      <c r="B120" s="1"/>
      <c r="C120" s="1"/>
      <c r="D120" s="1"/>
      <c r="E120" s="23"/>
      <c r="F120" s="23"/>
      <c r="G120" s="23"/>
      <c r="H120" s="23"/>
      <c r="I120" s="23"/>
      <c r="J120" s="23"/>
      <c r="K120" s="23"/>
      <c r="L120" s="23"/>
      <c r="M120" s="23"/>
      <c r="N120" s="23"/>
      <c r="O120" s="23"/>
      <c r="P120" s="1"/>
      <c r="Q120" s="23"/>
      <c r="R120" s="5"/>
    </row>
    <row r="121" spans="1:18">
      <c r="A121" s="4"/>
      <c r="B121" s="1"/>
      <c r="C121" s="1"/>
      <c r="D121" s="1"/>
      <c r="E121" s="75" t="str">
        <f>IF($K$8="I","ENERO",IF($K$8="II","JULIO",""))</f>
        <v>ENERO</v>
      </c>
      <c r="F121" s="28"/>
      <c r="G121" s="75" t="str">
        <f>IF($K$8="I","FEBRERO",IF($K$8="II","AGOSTO",""))</f>
        <v>FEBRERO</v>
      </c>
      <c r="H121" s="28"/>
      <c r="I121" s="75" t="str">
        <f>IF($K$8="I","MARZO",IF($K$8="II","SETIEMBRE",""))</f>
        <v>MARZO</v>
      </c>
      <c r="J121" s="28"/>
      <c r="K121" s="75" t="str">
        <f>IF($K$8="I","ABRIL",IF($K$8="II","OCTUBRE",""))</f>
        <v>ABRIL</v>
      </c>
      <c r="L121" s="28"/>
      <c r="M121" s="75" t="str">
        <f>IF($K$8="I","MAYO",IF($K$8="II","NOVIEMBRE",""))</f>
        <v>MAYO</v>
      </c>
      <c r="N121" s="28"/>
      <c r="O121" s="75" t="str">
        <f>IF($K$8="I","JUNIO",IF($K$8="II","DICIEMBRE",""))</f>
        <v>JUNIO</v>
      </c>
      <c r="P121" s="29"/>
      <c r="Q121" s="30" t="s">
        <v>0</v>
      </c>
      <c r="R121" s="5"/>
    </row>
    <row r="122" spans="1:18" ht="6" customHeight="1">
      <c r="A122" s="4"/>
      <c r="B122" s="1"/>
      <c r="C122" s="1"/>
      <c r="D122" s="1"/>
      <c r="E122" s="23"/>
      <c r="F122" s="23"/>
      <c r="G122" s="23"/>
      <c r="H122" s="23"/>
      <c r="I122" s="23"/>
      <c r="J122" s="23"/>
      <c r="K122" s="23"/>
      <c r="L122" s="23"/>
      <c r="M122" s="23"/>
      <c r="N122" s="23"/>
      <c r="O122" s="23"/>
      <c r="P122" s="1"/>
      <c r="Q122" s="23"/>
      <c r="R122" s="5"/>
    </row>
    <row r="123" spans="1:18">
      <c r="A123" s="4"/>
      <c r="B123" s="79" t="s">
        <v>27</v>
      </c>
      <c r="C123" s="80"/>
      <c r="D123" s="1"/>
      <c r="E123" s="72">
        <f>+E48+E83+E118</f>
        <v>0</v>
      </c>
      <c r="F123" s="71"/>
      <c r="G123" s="72">
        <f>+G48+G83+G118</f>
        <v>0</v>
      </c>
      <c r="H123" s="71"/>
      <c r="I123" s="72">
        <f>+I48+I83+I118</f>
        <v>0</v>
      </c>
      <c r="J123" s="71"/>
      <c r="K123" s="72">
        <f>+K48+K83+K118</f>
        <v>0</v>
      </c>
      <c r="L123" s="71"/>
      <c r="M123" s="72">
        <f>+M48+M83+M118</f>
        <v>0</v>
      </c>
      <c r="N123" s="71"/>
      <c r="O123" s="72">
        <f>+O48+O83+O118</f>
        <v>0</v>
      </c>
      <c r="P123" s="73"/>
      <c r="Q123" s="72">
        <f>+Q48+Q83+Q118</f>
        <v>0</v>
      </c>
      <c r="R123" s="5"/>
    </row>
    <row r="124" spans="1:18">
      <c r="A124" s="4"/>
      <c r="B124" s="1"/>
      <c r="C124" s="1"/>
      <c r="D124" s="1"/>
      <c r="E124" s="23"/>
      <c r="F124" s="23"/>
      <c r="G124" s="23"/>
      <c r="H124" s="23"/>
      <c r="I124" s="23"/>
      <c r="J124" s="23"/>
      <c r="K124" s="23"/>
      <c r="L124" s="23"/>
      <c r="M124" s="23"/>
      <c r="N124" s="23"/>
      <c r="O124" s="23"/>
      <c r="P124" s="1"/>
      <c r="Q124" s="23"/>
      <c r="R124" s="5"/>
    </row>
    <row r="125" spans="1:18">
      <c r="A125" s="4"/>
      <c r="B125" s="1"/>
      <c r="C125" s="1"/>
      <c r="D125" s="1"/>
      <c r="E125" s="23"/>
      <c r="F125" s="23"/>
      <c r="G125" s="23"/>
      <c r="H125" s="23"/>
      <c r="I125" s="23"/>
      <c r="J125" s="23"/>
      <c r="K125" s="23"/>
      <c r="L125" s="23"/>
      <c r="M125" s="23"/>
      <c r="N125" s="23"/>
      <c r="O125" s="23"/>
      <c r="P125" s="1"/>
      <c r="Q125" s="23"/>
      <c r="R125" s="5"/>
    </row>
    <row r="126" spans="1:18">
      <c r="A126" s="4"/>
      <c r="B126" s="62" t="s">
        <v>26</v>
      </c>
      <c r="C126" s="62"/>
      <c r="D126" s="62"/>
      <c r="E126" s="62"/>
      <c r="F126" s="62"/>
      <c r="G126" s="62"/>
      <c r="H126" s="62"/>
      <c r="I126" s="62"/>
      <c r="J126" s="62"/>
      <c r="K126" s="62"/>
      <c r="L126" s="62"/>
      <c r="M126" s="62"/>
      <c r="N126" s="62"/>
      <c r="O126" s="62"/>
      <c r="P126" s="62"/>
      <c r="Q126" s="62"/>
      <c r="R126" s="5"/>
    </row>
    <row r="127" spans="1:18">
      <c r="A127" s="4"/>
      <c r="B127" s="19"/>
      <c r="C127" s="19"/>
      <c r="D127" s="19"/>
      <c r="E127" s="19"/>
      <c r="F127" s="19"/>
      <c r="G127" s="19"/>
      <c r="H127" s="19"/>
      <c r="I127" s="19"/>
      <c r="J127" s="19"/>
      <c r="K127" s="19"/>
      <c r="L127" s="23"/>
      <c r="M127" s="23"/>
      <c r="N127" s="23"/>
      <c r="O127" s="23"/>
      <c r="P127" s="1"/>
      <c r="Q127" s="23"/>
      <c r="R127" s="5"/>
    </row>
    <row r="128" spans="1:18">
      <c r="A128" s="4"/>
      <c r="B128" s="91"/>
      <c r="C128" s="92"/>
      <c r="D128" s="92"/>
      <c r="E128" s="92"/>
      <c r="F128" s="92"/>
      <c r="G128" s="92"/>
      <c r="H128" s="92"/>
      <c r="I128" s="92"/>
      <c r="J128" s="92"/>
      <c r="K128" s="92"/>
      <c r="L128" s="92"/>
      <c r="M128" s="92"/>
      <c r="N128" s="92"/>
      <c r="O128" s="92"/>
      <c r="P128" s="92"/>
      <c r="Q128" s="93"/>
      <c r="R128" s="5"/>
    </row>
    <row r="129" spans="1:18">
      <c r="A129" s="4"/>
      <c r="B129" s="94"/>
      <c r="C129" s="95"/>
      <c r="D129" s="95"/>
      <c r="E129" s="95"/>
      <c r="F129" s="95"/>
      <c r="G129" s="95"/>
      <c r="H129" s="95"/>
      <c r="I129" s="95"/>
      <c r="J129" s="95"/>
      <c r="K129" s="95"/>
      <c r="L129" s="95"/>
      <c r="M129" s="95"/>
      <c r="N129" s="95"/>
      <c r="O129" s="95"/>
      <c r="P129" s="95"/>
      <c r="Q129" s="96"/>
      <c r="R129" s="5"/>
    </row>
    <row r="130" spans="1:18">
      <c r="A130" s="4"/>
      <c r="B130" s="94"/>
      <c r="C130" s="95"/>
      <c r="D130" s="95"/>
      <c r="E130" s="95"/>
      <c r="F130" s="95"/>
      <c r="G130" s="95"/>
      <c r="H130" s="95"/>
      <c r="I130" s="95"/>
      <c r="J130" s="95"/>
      <c r="K130" s="95"/>
      <c r="L130" s="95"/>
      <c r="M130" s="95"/>
      <c r="N130" s="95"/>
      <c r="O130" s="95"/>
      <c r="P130" s="95"/>
      <c r="Q130" s="96"/>
      <c r="R130" s="5"/>
    </row>
    <row r="131" spans="1:18">
      <c r="A131" s="4"/>
      <c r="B131" s="97"/>
      <c r="C131" s="98"/>
      <c r="D131" s="98"/>
      <c r="E131" s="98"/>
      <c r="F131" s="98"/>
      <c r="G131" s="98"/>
      <c r="H131" s="98"/>
      <c r="I131" s="98"/>
      <c r="J131" s="98"/>
      <c r="K131" s="98"/>
      <c r="L131" s="98"/>
      <c r="M131" s="98"/>
      <c r="N131" s="98"/>
      <c r="O131" s="98"/>
      <c r="P131" s="98"/>
      <c r="Q131" s="99"/>
      <c r="R131" s="5"/>
    </row>
    <row r="132" spans="1:18">
      <c r="A132" s="4"/>
      <c r="B132" s="1"/>
      <c r="C132" s="1"/>
      <c r="D132" s="1"/>
      <c r="E132" s="23"/>
      <c r="F132" s="23"/>
      <c r="G132" s="23"/>
      <c r="H132" s="23"/>
      <c r="I132" s="23"/>
      <c r="J132" s="23"/>
      <c r="K132" s="23"/>
      <c r="L132" s="23"/>
      <c r="M132" s="23"/>
      <c r="N132" s="23"/>
      <c r="O132" s="23"/>
      <c r="P132" s="1"/>
      <c r="Q132" s="23"/>
      <c r="R132" s="5"/>
    </row>
    <row r="133" spans="1:18">
      <c r="A133" s="4"/>
      <c r="B133" s="1"/>
      <c r="C133" s="1"/>
      <c r="D133" s="1"/>
      <c r="E133" s="23"/>
      <c r="F133" s="23"/>
      <c r="G133" s="23"/>
      <c r="H133" s="23"/>
      <c r="I133" s="23"/>
      <c r="J133" s="23"/>
      <c r="K133" s="23"/>
      <c r="L133" s="23"/>
      <c r="M133" s="23"/>
      <c r="N133" s="23"/>
      <c r="O133" s="23"/>
      <c r="P133" s="1"/>
      <c r="Q133" s="23"/>
      <c r="R133" s="5"/>
    </row>
    <row r="134" spans="1:18">
      <c r="A134" s="4"/>
      <c r="B134" s="1"/>
      <c r="C134" s="1"/>
      <c r="D134" s="1"/>
      <c r="E134" s="23"/>
      <c r="F134" s="23"/>
      <c r="G134" s="23"/>
      <c r="H134" s="23"/>
      <c r="I134" s="23"/>
      <c r="J134" s="23"/>
      <c r="K134" s="23"/>
      <c r="L134" s="23"/>
      <c r="M134" s="23"/>
      <c r="N134" s="23"/>
      <c r="O134" s="23"/>
      <c r="P134" s="1"/>
      <c r="Q134" s="23"/>
      <c r="R134" s="5"/>
    </row>
    <row r="135" spans="1:18" ht="15" thickBot="1">
      <c r="A135" s="6"/>
      <c r="B135" s="7"/>
      <c r="C135" s="7"/>
      <c r="D135" s="7"/>
      <c r="E135" s="7"/>
      <c r="F135" s="7"/>
      <c r="G135" s="7"/>
      <c r="H135" s="7"/>
      <c r="I135" s="7"/>
      <c r="J135" s="7"/>
      <c r="K135" s="7"/>
      <c r="L135" s="7"/>
      <c r="M135" s="7"/>
      <c r="N135" s="7"/>
      <c r="O135" s="7"/>
      <c r="P135" s="7"/>
      <c r="Q135" s="7"/>
      <c r="R135" s="8"/>
    </row>
  </sheetData>
  <sheetProtection selectLockedCells="1"/>
  <mergeCells count="4">
    <mergeCell ref="B123:C123"/>
    <mergeCell ref="B10:Q10"/>
    <mergeCell ref="B12:Q14"/>
    <mergeCell ref="B128:Q131"/>
  </mergeCells>
  <dataValidations count="8">
    <dataValidation type="list" allowBlank="1" showInputMessage="1" showErrorMessage="1" sqref="K8">
      <formula1>"I,II"</formula1>
    </dataValidation>
    <dataValidation type="list" allowBlank="1" showInputMessage="1" showErrorMessage="1" sqref="K6">
      <formula1>"2015,2016,2017,2018,2019,2020,2021,2022,2023"</formula1>
    </dataValidation>
    <dataValidation type="whole" operator="greaterThanOrEqual" allowBlank="1" showInputMessage="1" showErrorMessage="1" error="Número entero mayor o igual a cero" prompt="N° de envíos de Carta" sqref="E22 G22 I22 K22 M22 O22 E57 G57 I57 K57 M57 O57 E92 G92 I92 K92 M92 O92 E36 G36 I36 K36 M36 O36 E71 G71 I71 K71 M71 O71 E106 G106 I106 K106 M106 O106">
      <formula1>0</formula1>
    </dataValidation>
    <dataValidation type="whole" operator="greaterThanOrEqual" allowBlank="1" showInputMessage="1" showErrorMessage="1" error="Número mayor o igual a cero" prompt="N° de envíos de Tarjeta Postal" sqref="E23 G23 I23 K23 M23 O23 E58 G58 I58 K58 M58 O58 E93 G93 I93 K93 M93 O93 E37 G37 I37 K37 M37 O37 E72 G72 I72 K72 M72 O72 E107 G107 I107 K107 M107 O107">
      <formula1>0</formula1>
    </dataValidation>
    <dataValidation type="whole" operator="greaterThanOrEqual" allowBlank="1" showInputMessage="1" showErrorMessage="1" error="Número entero mayor o igual a cero" prompt="N° de envíos para ciegos" sqref="E24 G24 I24 K24 M24 O24 E59 G59 I59 K59 M59 O59 E94 G94 I94 K94 M94 O94 E38 G38 I38 K38 M38 O38 E73 G73 I73 K73 M73 O73 E108 G108 I108 K108 M108 O108">
      <formula1>0</formula1>
    </dataValidation>
    <dataValidation type="whole" operator="greaterThanOrEqual" allowBlank="1" showInputMessage="1" showErrorMessage="1" error="Número mayor o igual a cero" prompt="N° de envíos de Impresos" sqref="E25 G25 I25 K25 M25 O25 E60 G60 I60 K60 M60 O60 E95 G95 I95 K95 M95 O95 E39 G39 I39 K39 M39 O39 E74 G74 I74 K74 M74 O74 E109 G109 I109 K109 M109 O109">
      <formula1>0</formula1>
    </dataValidation>
    <dataValidation type="whole" operator="greaterThanOrEqual" allowBlank="1" showInputMessage="1" showErrorMessage="1" error="Número entero mayor o igual a cero" prompt="N° de envíos de Pequeño Paquete" sqref="E26:E27 G26:G27 I26:I27 K26:K27 M26:M27 O26:O27 E61:E62 G61:G62 I61:I62 K61:K62 M61:M62 O61:O62 E96:E97 G96:G97 I96:I97 K96:K97 M96:M97 O96:O97 E40:E41 G40:G41 I40:I41 K40:K41 M40:M41 O40:O41 E75:E76 G75:G76 I75:I76 K75:K76 M75:M76 O75:O76 E110:E111 G110:G111 I110:I111 K110:K111 M110:M111 O110:O111">
      <formula1>0</formula1>
    </dataValidation>
    <dataValidation type="whole" operator="greaterThanOrEqual" allowBlank="1" showInputMessage="1" showErrorMessage="1" error="Número entero mayor o igual a cero" prompt="N° de envíos de Encomienda Postal" sqref="E28 G28 I28 K28 M28 O28 E63 G63 I63 K63 M63 O63 E98 G98 I98 K98 M98 O98 E42 G42 I42 K42 M42 O42 E77 G77 I77 K77 M77 O77 E112 G112 I112 K112 M112 O112">
      <formula1>0</formula1>
    </dataValidation>
  </dataValidations>
  <pageMargins left="0.7" right="0.7" top="0.75" bottom="0.75" header="0.3" footer="0.3"/>
  <pageSetup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B1:M80"/>
  <sheetViews>
    <sheetView zoomScaleNormal="100" workbookViewId="0">
      <selection activeCell="R81" sqref="R81"/>
    </sheetView>
  </sheetViews>
  <sheetFormatPr baseColWidth="10" defaultColWidth="11.42578125" defaultRowHeight="14.25"/>
  <cols>
    <col min="1" max="2" width="3.28515625" style="34" customWidth="1"/>
    <col min="3" max="11" width="11.42578125" style="34"/>
    <col min="12" max="12" width="16.7109375" style="34" customWidth="1"/>
    <col min="13" max="13" width="3.42578125" style="34" customWidth="1"/>
    <col min="14" max="16384" width="11.42578125" style="34"/>
  </cols>
  <sheetData>
    <row r="1" spans="2:13" ht="15" thickBot="1"/>
    <row r="2" spans="2:13">
      <c r="B2" s="35"/>
      <c r="C2" s="36"/>
      <c r="D2" s="36"/>
      <c r="E2" s="36"/>
      <c r="F2" s="36"/>
      <c r="G2" s="36"/>
      <c r="H2" s="36"/>
      <c r="I2" s="36"/>
      <c r="J2" s="36"/>
      <c r="K2" s="36"/>
      <c r="L2" s="36"/>
      <c r="M2" s="37"/>
    </row>
    <row r="3" spans="2:13">
      <c r="B3" s="38"/>
      <c r="C3" s="115" t="s">
        <v>41</v>
      </c>
      <c r="D3" s="115"/>
      <c r="E3" s="115"/>
      <c r="F3" s="115"/>
      <c r="G3" s="115"/>
      <c r="H3" s="115"/>
      <c r="I3" s="115"/>
      <c r="J3" s="115"/>
      <c r="K3" s="115"/>
      <c r="L3" s="115"/>
      <c r="M3" s="39"/>
    </row>
    <row r="4" spans="2:13" ht="15" thickBot="1">
      <c r="B4" s="38"/>
      <c r="C4" s="40"/>
      <c r="D4" s="40"/>
      <c r="E4" s="40"/>
      <c r="F4" s="40"/>
      <c r="G4" s="40"/>
      <c r="H4" s="40"/>
      <c r="I4" s="40"/>
      <c r="J4" s="40"/>
      <c r="K4" s="40"/>
      <c r="L4" s="40"/>
      <c r="M4" s="39"/>
    </row>
    <row r="5" spans="2:13">
      <c r="B5" s="38"/>
      <c r="C5" s="116" t="s">
        <v>50</v>
      </c>
      <c r="D5" s="117"/>
      <c r="E5" s="117"/>
      <c r="F5" s="117"/>
      <c r="G5" s="117"/>
      <c r="H5" s="117"/>
      <c r="I5" s="117"/>
      <c r="J5" s="117"/>
      <c r="K5" s="117"/>
      <c r="L5" s="118"/>
      <c r="M5" s="39"/>
    </row>
    <row r="6" spans="2:13">
      <c r="B6" s="38"/>
      <c r="C6" s="119"/>
      <c r="D6" s="120"/>
      <c r="E6" s="120"/>
      <c r="F6" s="120"/>
      <c r="G6" s="120"/>
      <c r="H6" s="120"/>
      <c r="I6" s="120"/>
      <c r="J6" s="120"/>
      <c r="K6" s="120"/>
      <c r="L6" s="121"/>
      <c r="M6" s="39"/>
    </row>
    <row r="7" spans="2:13" ht="15" thickBot="1">
      <c r="B7" s="38"/>
      <c r="C7" s="122"/>
      <c r="D7" s="123"/>
      <c r="E7" s="123"/>
      <c r="F7" s="123"/>
      <c r="G7" s="123"/>
      <c r="H7" s="123"/>
      <c r="I7" s="123"/>
      <c r="J7" s="123"/>
      <c r="K7" s="123"/>
      <c r="L7" s="124"/>
      <c r="M7" s="39"/>
    </row>
    <row r="8" spans="2:13">
      <c r="B8" s="38"/>
      <c r="C8" s="61"/>
      <c r="D8" s="61"/>
      <c r="E8" s="61"/>
      <c r="F8" s="61"/>
      <c r="G8" s="61"/>
      <c r="H8" s="61"/>
      <c r="I8" s="61"/>
      <c r="J8" s="61"/>
      <c r="K8" s="61"/>
      <c r="L8" s="61"/>
      <c r="M8" s="39"/>
    </row>
    <row r="9" spans="2:13">
      <c r="B9" s="38"/>
      <c r="C9" s="41" t="s">
        <v>23</v>
      </c>
      <c r="D9" s="40"/>
      <c r="E9" s="40"/>
      <c r="F9" s="40"/>
      <c r="G9" s="40"/>
      <c r="H9" s="40"/>
      <c r="I9" s="40"/>
      <c r="J9" s="40"/>
      <c r="K9" s="40"/>
      <c r="L9" s="40"/>
      <c r="M9" s="39"/>
    </row>
    <row r="10" spans="2:13" ht="6" customHeight="1" thickBot="1">
      <c r="B10" s="38"/>
      <c r="C10" s="40"/>
      <c r="D10" s="40"/>
      <c r="E10" s="40"/>
      <c r="F10" s="40"/>
      <c r="G10" s="40"/>
      <c r="H10" s="40"/>
      <c r="I10" s="40"/>
      <c r="J10" s="40"/>
      <c r="K10" s="40"/>
      <c r="L10" s="40"/>
      <c r="M10" s="39"/>
    </row>
    <row r="11" spans="2:13">
      <c r="B11" s="38"/>
      <c r="C11" s="125" t="s">
        <v>31</v>
      </c>
      <c r="D11" s="126"/>
      <c r="E11" s="126"/>
      <c r="F11" s="126"/>
      <c r="G11" s="126"/>
      <c r="H11" s="126"/>
      <c r="I11" s="126"/>
      <c r="J11" s="126"/>
      <c r="K11" s="126"/>
      <c r="L11" s="127"/>
      <c r="M11" s="39"/>
    </row>
    <row r="12" spans="2:13">
      <c r="B12" s="38"/>
      <c r="C12" s="128"/>
      <c r="D12" s="129"/>
      <c r="E12" s="129"/>
      <c r="F12" s="129"/>
      <c r="G12" s="129"/>
      <c r="H12" s="129"/>
      <c r="I12" s="129"/>
      <c r="J12" s="129"/>
      <c r="K12" s="129"/>
      <c r="L12" s="130"/>
      <c r="M12" s="39"/>
    </row>
    <row r="13" spans="2:13">
      <c r="B13" s="38"/>
      <c r="C13" s="128"/>
      <c r="D13" s="129"/>
      <c r="E13" s="129"/>
      <c r="F13" s="129"/>
      <c r="G13" s="129"/>
      <c r="H13" s="129"/>
      <c r="I13" s="129"/>
      <c r="J13" s="129"/>
      <c r="K13" s="129"/>
      <c r="L13" s="130"/>
      <c r="M13" s="39"/>
    </row>
    <row r="14" spans="2:13">
      <c r="B14" s="38"/>
      <c r="C14" s="128"/>
      <c r="D14" s="129"/>
      <c r="E14" s="129"/>
      <c r="F14" s="129"/>
      <c r="G14" s="129"/>
      <c r="H14" s="129"/>
      <c r="I14" s="129"/>
      <c r="J14" s="129"/>
      <c r="K14" s="129"/>
      <c r="L14" s="130"/>
      <c r="M14" s="39"/>
    </row>
    <row r="15" spans="2:13" ht="15" thickBot="1">
      <c r="B15" s="38"/>
      <c r="C15" s="131"/>
      <c r="D15" s="132"/>
      <c r="E15" s="132"/>
      <c r="F15" s="132"/>
      <c r="G15" s="132"/>
      <c r="H15" s="132"/>
      <c r="I15" s="132"/>
      <c r="J15" s="132"/>
      <c r="K15" s="132"/>
      <c r="L15" s="133"/>
      <c r="M15" s="39"/>
    </row>
    <row r="16" spans="2:13">
      <c r="B16" s="38"/>
      <c r="C16" s="61"/>
      <c r="D16" s="61"/>
      <c r="E16" s="61"/>
      <c r="F16" s="61"/>
      <c r="G16" s="61"/>
      <c r="H16" s="61"/>
      <c r="I16" s="61"/>
      <c r="J16" s="61"/>
      <c r="K16" s="61"/>
      <c r="L16" s="61"/>
      <c r="M16" s="39"/>
    </row>
    <row r="17" spans="2:13">
      <c r="B17" s="38"/>
      <c r="C17" s="41" t="s">
        <v>24</v>
      </c>
      <c r="D17" s="48"/>
      <c r="E17" s="48"/>
      <c r="F17" s="48"/>
      <c r="G17" s="48"/>
      <c r="H17" s="48"/>
      <c r="I17" s="48"/>
      <c r="J17" s="48"/>
      <c r="K17" s="48"/>
      <c r="L17" s="48"/>
      <c r="M17" s="39"/>
    </row>
    <row r="18" spans="2:13" ht="5.25" customHeight="1" thickBot="1">
      <c r="B18" s="38"/>
      <c r="C18" s="48"/>
      <c r="D18" s="48"/>
      <c r="E18" s="48"/>
      <c r="F18" s="48"/>
      <c r="G18" s="48"/>
      <c r="H18" s="48"/>
      <c r="I18" s="48"/>
      <c r="J18" s="48"/>
      <c r="K18" s="48"/>
      <c r="L18" s="48"/>
      <c r="M18" s="39"/>
    </row>
    <row r="19" spans="2:13">
      <c r="B19" s="38"/>
      <c r="C19" s="106" t="s">
        <v>32</v>
      </c>
      <c r="D19" s="107"/>
      <c r="E19" s="107"/>
      <c r="F19" s="107"/>
      <c r="G19" s="107"/>
      <c r="H19" s="107"/>
      <c r="I19" s="107"/>
      <c r="J19" s="107"/>
      <c r="K19" s="107"/>
      <c r="L19" s="108"/>
      <c r="M19" s="39"/>
    </row>
    <row r="20" spans="2:13">
      <c r="B20" s="38"/>
      <c r="C20" s="109"/>
      <c r="D20" s="110"/>
      <c r="E20" s="110"/>
      <c r="F20" s="110"/>
      <c r="G20" s="110"/>
      <c r="H20" s="110"/>
      <c r="I20" s="110"/>
      <c r="J20" s="110"/>
      <c r="K20" s="110"/>
      <c r="L20" s="111"/>
      <c r="M20" s="39"/>
    </row>
    <row r="21" spans="2:13" ht="15" thickBot="1">
      <c r="B21" s="38"/>
      <c r="C21" s="112"/>
      <c r="D21" s="113"/>
      <c r="E21" s="113"/>
      <c r="F21" s="113"/>
      <c r="G21" s="113"/>
      <c r="H21" s="113"/>
      <c r="I21" s="113"/>
      <c r="J21" s="113"/>
      <c r="K21" s="113"/>
      <c r="L21" s="114"/>
      <c r="M21" s="39"/>
    </row>
    <row r="22" spans="2:13">
      <c r="B22" s="38"/>
      <c r="C22" s="40"/>
      <c r="D22" s="40"/>
      <c r="E22" s="40"/>
      <c r="F22" s="40"/>
      <c r="G22" s="40"/>
      <c r="H22" s="40"/>
      <c r="I22" s="40"/>
      <c r="J22" s="40"/>
      <c r="K22" s="40"/>
      <c r="L22" s="40"/>
      <c r="M22" s="39"/>
    </row>
    <row r="23" spans="2:13">
      <c r="B23" s="38"/>
      <c r="C23" s="41" t="s">
        <v>25</v>
      </c>
      <c r="D23" s="40"/>
      <c r="E23" s="40"/>
      <c r="F23" s="40"/>
      <c r="G23" s="40"/>
      <c r="H23" s="40"/>
      <c r="I23" s="40"/>
      <c r="J23" s="40"/>
      <c r="K23" s="40"/>
      <c r="L23" s="40"/>
      <c r="M23" s="39"/>
    </row>
    <row r="24" spans="2:13" ht="6" customHeight="1" thickBot="1">
      <c r="B24" s="38"/>
      <c r="C24" s="40"/>
      <c r="D24" s="40"/>
      <c r="E24" s="40"/>
      <c r="F24" s="40"/>
      <c r="G24" s="40"/>
      <c r="H24" s="40"/>
      <c r="I24" s="40"/>
      <c r="J24" s="40"/>
      <c r="K24" s="40"/>
      <c r="L24" s="40"/>
      <c r="M24" s="39"/>
    </row>
    <row r="25" spans="2:13" ht="5.25" customHeight="1">
      <c r="B25" s="38"/>
      <c r="C25" s="60"/>
      <c r="D25" s="49"/>
      <c r="E25" s="49"/>
      <c r="F25" s="49"/>
      <c r="G25" s="49"/>
      <c r="H25" s="49"/>
      <c r="I25" s="49"/>
      <c r="J25" s="49"/>
      <c r="K25" s="49"/>
      <c r="L25" s="50"/>
      <c r="M25" s="39"/>
    </row>
    <row r="26" spans="2:13">
      <c r="B26" s="38"/>
      <c r="C26" s="53" t="s">
        <v>18</v>
      </c>
      <c r="D26" s="51"/>
      <c r="E26" s="51"/>
      <c r="F26" s="51"/>
      <c r="G26" s="51"/>
      <c r="H26" s="51"/>
      <c r="I26" s="51"/>
      <c r="J26" s="51"/>
      <c r="K26" s="51"/>
      <c r="L26" s="52"/>
      <c r="M26" s="39"/>
    </row>
    <row r="27" spans="2:13" ht="6" customHeight="1">
      <c r="B27" s="38"/>
      <c r="C27" s="53"/>
      <c r="D27" s="51"/>
      <c r="E27" s="51"/>
      <c r="F27" s="51"/>
      <c r="G27" s="51"/>
      <c r="H27" s="51"/>
      <c r="I27" s="51"/>
      <c r="J27" s="51"/>
      <c r="K27" s="51"/>
      <c r="L27" s="52"/>
      <c r="M27" s="39"/>
    </row>
    <row r="28" spans="2:13">
      <c r="B28" s="38"/>
      <c r="C28" s="53" t="s">
        <v>19</v>
      </c>
      <c r="D28" s="51"/>
      <c r="E28" s="51"/>
      <c r="F28" s="51"/>
      <c r="G28" s="51"/>
      <c r="H28" s="51"/>
      <c r="I28" s="51"/>
      <c r="J28" s="51"/>
      <c r="K28" s="51"/>
      <c r="L28" s="52"/>
      <c r="M28" s="39"/>
    </row>
    <row r="29" spans="2:13" ht="5.25" customHeight="1">
      <c r="B29" s="38"/>
      <c r="C29" s="53"/>
      <c r="D29" s="51"/>
      <c r="E29" s="51"/>
      <c r="F29" s="51"/>
      <c r="G29" s="51"/>
      <c r="H29" s="51"/>
      <c r="I29" s="51"/>
      <c r="J29" s="51"/>
      <c r="K29" s="51"/>
      <c r="L29" s="52"/>
      <c r="M29" s="39"/>
    </row>
    <row r="30" spans="2:13">
      <c r="B30" s="38"/>
      <c r="C30" s="53" t="s">
        <v>20</v>
      </c>
      <c r="D30" s="51"/>
      <c r="E30" s="51"/>
      <c r="F30" s="51"/>
      <c r="G30" s="51"/>
      <c r="H30" s="51"/>
      <c r="I30" s="51"/>
      <c r="J30" s="51"/>
      <c r="K30" s="51"/>
      <c r="L30" s="52"/>
      <c r="M30" s="39"/>
    </row>
    <row r="31" spans="2:13" ht="6" customHeight="1" thickBot="1">
      <c r="B31" s="38"/>
      <c r="C31" s="54"/>
      <c r="D31" s="55"/>
      <c r="E31" s="55"/>
      <c r="F31" s="55"/>
      <c r="G31" s="55"/>
      <c r="H31" s="55"/>
      <c r="I31" s="55"/>
      <c r="J31" s="55"/>
      <c r="K31" s="55"/>
      <c r="L31" s="56"/>
      <c r="M31" s="39"/>
    </row>
    <row r="32" spans="2:13">
      <c r="B32" s="38"/>
      <c r="C32" s="42"/>
      <c r="D32" s="40"/>
      <c r="E32" s="40"/>
      <c r="F32" s="40"/>
      <c r="G32" s="40"/>
      <c r="H32" s="40"/>
      <c r="I32" s="40"/>
      <c r="J32" s="40"/>
      <c r="K32" s="40"/>
      <c r="L32" s="40"/>
      <c r="M32" s="39"/>
    </row>
    <row r="33" spans="2:13">
      <c r="B33" s="38"/>
      <c r="C33" s="41" t="s">
        <v>44</v>
      </c>
      <c r="D33" s="40"/>
      <c r="E33" s="40"/>
      <c r="F33" s="40"/>
      <c r="G33" s="40"/>
      <c r="H33" s="40"/>
      <c r="I33" s="40"/>
      <c r="J33" s="40"/>
      <c r="K33" s="40"/>
      <c r="L33" s="40"/>
      <c r="M33" s="39"/>
    </row>
    <row r="34" spans="2:13" ht="6" customHeight="1" thickBot="1">
      <c r="B34" s="38"/>
      <c r="C34" s="40"/>
      <c r="D34" s="40"/>
      <c r="E34" s="40"/>
      <c r="F34" s="40"/>
      <c r="G34" s="40"/>
      <c r="H34" s="40"/>
      <c r="I34" s="40"/>
      <c r="J34" s="40"/>
      <c r="K34" s="40"/>
      <c r="L34" s="40"/>
      <c r="M34" s="39"/>
    </row>
    <row r="35" spans="2:13" ht="6" customHeight="1">
      <c r="B35" s="38"/>
      <c r="C35" s="60"/>
      <c r="D35" s="49"/>
      <c r="E35" s="49"/>
      <c r="F35" s="49"/>
      <c r="G35" s="49"/>
      <c r="H35" s="49"/>
      <c r="I35" s="49"/>
      <c r="J35" s="49"/>
      <c r="K35" s="49"/>
      <c r="L35" s="50"/>
      <c r="M35" s="39"/>
    </row>
    <row r="36" spans="2:13">
      <c r="B36" s="38"/>
      <c r="C36" s="103" t="s">
        <v>47</v>
      </c>
      <c r="D36" s="104"/>
      <c r="E36" s="104"/>
      <c r="F36" s="104"/>
      <c r="G36" s="104"/>
      <c r="H36" s="104"/>
      <c r="I36" s="104"/>
      <c r="J36" s="104"/>
      <c r="K36" s="104"/>
      <c r="L36" s="105"/>
      <c r="M36" s="39"/>
    </row>
    <row r="37" spans="2:13">
      <c r="B37" s="38"/>
      <c r="C37" s="103"/>
      <c r="D37" s="104"/>
      <c r="E37" s="104"/>
      <c r="F37" s="104"/>
      <c r="G37" s="104"/>
      <c r="H37" s="104"/>
      <c r="I37" s="104"/>
      <c r="J37" s="104"/>
      <c r="K37" s="104"/>
      <c r="L37" s="105"/>
      <c r="M37" s="39"/>
    </row>
    <row r="38" spans="2:13" ht="6" customHeight="1">
      <c r="B38" s="38"/>
      <c r="C38" s="53"/>
      <c r="D38" s="51"/>
      <c r="E38" s="51"/>
      <c r="F38" s="51"/>
      <c r="G38" s="51"/>
      <c r="H38" s="51"/>
      <c r="I38" s="51"/>
      <c r="J38" s="51"/>
      <c r="K38" s="51"/>
      <c r="L38" s="52"/>
      <c r="M38" s="39"/>
    </row>
    <row r="39" spans="2:13">
      <c r="B39" s="38"/>
      <c r="C39" s="103" t="s">
        <v>48</v>
      </c>
      <c r="D39" s="104"/>
      <c r="E39" s="104"/>
      <c r="F39" s="104"/>
      <c r="G39" s="104"/>
      <c r="H39" s="104"/>
      <c r="I39" s="104"/>
      <c r="J39" s="104"/>
      <c r="K39" s="104"/>
      <c r="L39" s="105"/>
      <c r="M39" s="39"/>
    </row>
    <row r="40" spans="2:13">
      <c r="B40" s="38"/>
      <c r="C40" s="103"/>
      <c r="D40" s="104"/>
      <c r="E40" s="104"/>
      <c r="F40" s="104"/>
      <c r="G40" s="104"/>
      <c r="H40" s="104"/>
      <c r="I40" s="104"/>
      <c r="J40" s="104"/>
      <c r="K40" s="104"/>
      <c r="L40" s="105"/>
      <c r="M40" s="39"/>
    </row>
    <row r="41" spans="2:13" ht="6" customHeight="1" thickBot="1">
      <c r="B41" s="38"/>
      <c r="C41" s="54"/>
      <c r="D41" s="55"/>
      <c r="E41" s="55"/>
      <c r="F41" s="55"/>
      <c r="G41" s="55"/>
      <c r="H41" s="55"/>
      <c r="I41" s="55"/>
      <c r="J41" s="55"/>
      <c r="K41" s="55"/>
      <c r="L41" s="56"/>
      <c r="M41" s="39"/>
    </row>
    <row r="42" spans="2:13">
      <c r="B42" s="38"/>
      <c r="C42" s="42"/>
      <c r="D42" s="40"/>
      <c r="E42" s="40"/>
      <c r="F42" s="40"/>
      <c r="G42" s="40"/>
      <c r="H42" s="40"/>
      <c r="I42" s="40"/>
      <c r="J42" s="40"/>
      <c r="K42" s="40"/>
      <c r="L42" s="40"/>
      <c r="M42" s="39"/>
    </row>
    <row r="43" spans="2:13">
      <c r="B43" s="38"/>
      <c r="C43" s="41" t="s">
        <v>5</v>
      </c>
      <c r="D43" s="40"/>
      <c r="E43" s="40"/>
      <c r="F43" s="40"/>
      <c r="G43" s="40"/>
      <c r="H43" s="40"/>
      <c r="I43" s="40"/>
      <c r="J43" s="40"/>
      <c r="K43" s="40"/>
      <c r="L43" s="40"/>
      <c r="M43" s="39"/>
    </row>
    <row r="44" spans="2:13" ht="6" customHeight="1" thickBot="1">
      <c r="B44" s="38"/>
      <c r="C44" s="40"/>
      <c r="D44" s="40"/>
      <c r="E44" s="40"/>
      <c r="F44" s="40"/>
      <c r="G44" s="40"/>
      <c r="H44" s="40"/>
      <c r="I44" s="40"/>
      <c r="J44" s="40"/>
      <c r="K44" s="40"/>
      <c r="L44" s="40"/>
      <c r="M44" s="39"/>
    </row>
    <row r="45" spans="2:13" ht="6" customHeight="1">
      <c r="B45" s="38"/>
      <c r="C45" s="60"/>
      <c r="D45" s="49"/>
      <c r="E45" s="49"/>
      <c r="F45" s="49"/>
      <c r="G45" s="49"/>
      <c r="H45" s="49"/>
      <c r="I45" s="49"/>
      <c r="J45" s="49"/>
      <c r="K45" s="49"/>
      <c r="L45" s="50"/>
      <c r="M45" s="39"/>
    </row>
    <row r="46" spans="2:13">
      <c r="B46" s="38"/>
      <c r="C46" s="103" t="s">
        <v>21</v>
      </c>
      <c r="D46" s="104"/>
      <c r="E46" s="104"/>
      <c r="F46" s="104"/>
      <c r="G46" s="104"/>
      <c r="H46" s="104"/>
      <c r="I46" s="104"/>
      <c r="J46" s="104"/>
      <c r="K46" s="104"/>
      <c r="L46" s="105"/>
      <c r="M46" s="39"/>
    </row>
    <row r="47" spans="2:13">
      <c r="B47" s="38"/>
      <c r="C47" s="103"/>
      <c r="D47" s="104"/>
      <c r="E47" s="104"/>
      <c r="F47" s="104"/>
      <c r="G47" s="104"/>
      <c r="H47" s="104"/>
      <c r="I47" s="104"/>
      <c r="J47" s="104"/>
      <c r="K47" s="104"/>
      <c r="L47" s="105"/>
      <c r="M47" s="39"/>
    </row>
    <row r="48" spans="2:13" ht="5.25" customHeight="1">
      <c r="B48" s="38"/>
      <c r="C48" s="53"/>
      <c r="D48" s="51"/>
      <c r="E48" s="51"/>
      <c r="F48" s="51"/>
      <c r="G48" s="51"/>
      <c r="H48" s="51"/>
      <c r="I48" s="51"/>
      <c r="J48" s="51"/>
      <c r="K48" s="51"/>
      <c r="L48" s="52"/>
      <c r="M48" s="39"/>
    </row>
    <row r="49" spans="2:13" ht="15" customHeight="1">
      <c r="B49" s="38"/>
      <c r="C49" s="103" t="s">
        <v>33</v>
      </c>
      <c r="D49" s="104"/>
      <c r="E49" s="104"/>
      <c r="F49" s="104"/>
      <c r="G49" s="104"/>
      <c r="H49" s="104"/>
      <c r="I49" s="104"/>
      <c r="J49" s="104"/>
      <c r="K49" s="104"/>
      <c r="L49" s="105"/>
      <c r="M49" s="39"/>
    </row>
    <row r="50" spans="2:13" ht="15" customHeight="1">
      <c r="B50" s="38"/>
      <c r="C50" s="103"/>
      <c r="D50" s="104"/>
      <c r="E50" s="104"/>
      <c r="F50" s="104"/>
      <c r="G50" s="104"/>
      <c r="H50" s="104"/>
      <c r="I50" s="104"/>
      <c r="J50" s="104"/>
      <c r="K50" s="104"/>
      <c r="L50" s="105"/>
      <c r="M50" s="39"/>
    </row>
    <row r="51" spans="2:13" ht="6" customHeight="1">
      <c r="B51" s="38"/>
      <c r="C51" s="53"/>
      <c r="D51" s="51"/>
      <c r="E51" s="51"/>
      <c r="F51" s="51"/>
      <c r="G51" s="51"/>
      <c r="H51" s="51"/>
      <c r="I51" s="51"/>
      <c r="J51" s="51"/>
      <c r="K51" s="51"/>
      <c r="L51" s="52"/>
      <c r="M51" s="39"/>
    </row>
    <row r="52" spans="2:13">
      <c r="B52" s="38"/>
      <c r="C52" s="103" t="s">
        <v>22</v>
      </c>
      <c r="D52" s="104"/>
      <c r="E52" s="104"/>
      <c r="F52" s="104"/>
      <c r="G52" s="104"/>
      <c r="H52" s="104"/>
      <c r="I52" s="104"/>
      <c r="J52" s="104"/>
      <c r="K52" s="104"/>
      <c r="L52" s="105"/>
      <c r="M52" s="39"/>
    </row>
    <row r="53" spans="2:13">
      <c r="B53" s="38"/>
      <c r="C53" s="103"/>
      <c r="D53" s="104"/>
      <c r="E53" s="104"/>
      <c r="F53" s="104"/>
      <c r="G53" s="104"/>
      <c r="H53" s="104"/>
      <c r="I53" s="104"/>
      <c r="J53" s="104"/>
      <c r="K53" s="104"/>
      <c r="L53" s="105"/>
      <c r="M53" s="39"/>
    </row>
    <row r="54" spans="2:13" ht="5.25" customHeight="1">
      <c r="B54" s="38"/>
      <c r="C54" s="53"/>
      <c r="D54" s="51"/>
      <c r="E54" s="51"/>
      <c r="F54" s="51"/>
      <c r="G54" s="51"/>
      <c r="H54" s="51"/>
      <c r="I54" s="51"/>
      <c r="J54" s="51"/>
      <c r="K54" s="51"/>
      <c r="L54" s="52"/>
      <c r="M54" s="39"/>
    </row>
    <row r="55" spans="2:13">
      <c r="B55" s="38"/>
      <c r="C55" s="103" t="s">
        <v>34</v>
      </c>
      <c r="D55" s="104"/>
      <c r="E55" s="104"/>
      <c r="F55" s="104"/>
      <c r="G55" s="104"/>
      <c r="H55" s="104"/>
      <c r="I55" s="104"/>
      <c r="J55" s="104"/>
      <c r="K55" s="104"/>
      <c r="L55" s="105"/>
      <c r="M55" s="39"/>
    </row>
    <row r="56" spans="2:13">
      <c r="B56" s="38"/>
      <c r="C56" s="103"/>
      <c r="D56" s="104"/>
      <c r="E56" s="104"/>
      <c r="F56" s="104"/>
      <c r="G56" s="104"/>
      <c r="H56" s="104"/>
      <c r="I56" s="104"/>
      <c r="J56" s="104"/>
      <c r="K56" s="104"/>
      <c r="L56" s="105"/>
      <c r="M56" s="39"/>
    </row>
    <row r="57" spans="2:13">
      <c r="B57" s="38"/>
      <c r="C57" s="103"/>
      <c r="D57" s="104"/>
      <c r="E57" s="104"/>
      <c r="F57" s="104"/>
      <c r="G57" s="104"/>
      <c r="H57" s="104"/>
      <c r="I57" s="104"/>
      <c r="J57" s="104"/>
      <c r="K57" s="104"/>
      <c r="L57" s="105"/>
      <c r="M57" s="39"/>
    </row>
    <row r="58" spans="2:13" ht="5.25" customHeight="1">
      <c r="B58" s="38"/>
      <c r="C58" s="53"/>
      <c r="D58" s="51"/>
      <c r="E58" s="51"/>
      <c r="F58" s="51"/>
      <c r="G58" s="51"/>
      <c r="H58" s="51"/>
      <c r="I58" s="51"/>
      <c r="J58" s="51"/>
      <c r="K58" s="51"/>
      <c r="L58" s="52"/>
      <c r="M58" s="39"/>
    </row>
    <row r="59" spans="2:13">
      <c r="B59" s="38"/>
      <c r="C59" s="103" t="s">
        <v>35</v>
      </c>
      <c r="D59" s="104"/>
      <c r="E59" s="104"/>
      <c r="F59" s="104"/>
      <c r="G59" s="104"/>
      <c r="H59" s="104"/>
      <c r="I59" s="104"/>
      <c r="J59" s="104"/>
      <c r="K59" s="104"/>
      <c r="L59" s="105"/>
      <c r="M59" s="39"/>
    </row>
    <row r="60" spans="2:13">
      <c r="B60" s="38"/>
      <c r="C60" s="103"/>
      <c r="D60" s="104"/>
      <c r="E60" s="104"/>
      <c r="F60" s="104"/>
      <c r="G60" s="104"/>
      <c r="H60" s="104"/>
      <c r="I60" s="104"/>
      <c r="J60" s="104"/>
      <c r="K60" s="104"/>
      <c r="L60" s="105"/>
      <c r="M60" s="39"/>
    </row>
    <row r="61" spans="2:13">
      <c r="B61" s="38"/>
      <c r="C61" s="103"/>
      <c r="D61" s="104"/>
      <c r="E61" s="104"/>
      <c r="F61" s="104"/>
      <c r="G61" s="104"/>
      <c r="H61" s="104"/>
      <c r="I61" s="104"/>
      <c r="J61" s="104"/>
      <c r="K61" s="104"/>
      <c r="L61" s="105"/>
      <c r="M61" s="39"/>
    </row>
    <row r="62" spans="2:13" ht="6" customHeight="1">
      <c r="B62" s="38"/>
      <c r="C62" s="53"/>
      <c r="D62" s="51"/>
      <c r="E62" s="51"/>
      <c r="F62" s="51"/>
      <c r="G62" s="51"/>
      <c r="H62" s="51"/>
      <c r="I62" s="51"/>
      <c r="J62" s="51"/>
      <c r="K62" s="51"/>
      <c r="L62" s="52"/>
      <c r="M62" s="39"/>
    </row>
    <row r="63" spans="2:13">
      <c r="B63" s="38"/>
      <c r="C63" s="103" t="s">
        <v>36</v>
      </c>
      <c r="D63" s="104"/>
      <c r="E63" s="104"/>
      <c r="F63" s="104"/>
      <c r="G63" s="104"/>
      <c r="H63" s="104"/>
      <c r="I63" s="104"/>
      <c r="J63" s="104"/>
      <c r="K63" s="104"/>
      <c r="L63" s="105"/>
      <c r="M63" s="39"/>
    </row>
    <row r="64" spans="2:13">
      <c r="B64" s="38"/>
      <c r="C64" s="103"/>
      <c r="D64" s="104"/>
      <c r="E64" s="104"/>
      <c r="F64" s="104"/>
      <c r="G64" s="104"/>
      <c r="H64" s="104"/>
      <c r="I64" s="104"/>
      <c r="J64" s="104"/>
      <c r="K64" s="104"/>
      <c r="L64" s="105"/>
      <c r="M64" s="39"/>
    </row>
    <row r="65" spans="2:13" ht="5.25" customHeight="1">
      <c r="B65" s="38"/>
      <c r="C65" s="53"/>
      <c r="D65" s="51"/>
      <c r="E65" s="51"/>
      <c r="F65" s="51"/>
      <c r="G65" s="51"/>
      <c r="H65" s="51"/>
      <c r="I65" s="51"/>
      <c r="J65" s="51"/>
      <c r="K65" s="51"/>
      <c r="L65" s="52"/>
      <c r="M65" s="39"/>
    </row>
    <row r="66" spans="2:13" ht="13.9" customHeight="1">
      <c r="B66" s="38"/>
      <c r="C66" s="103" t="s">
        <v>37</v>
      </c>
      <c r="D66" s="104"/>
      <c r="E66" s="104"/>
      <c r="F66" s="104"/>
      <c r="G66" s="104"/>
      <c r="H66" s="104"/>
      <c r="I66" s="104"/>
      <c r="J66" s="104"/>
      <c r="K66" s="104"/>
      <c r="L66" s="105"/>
      <c r="M66" s="39"/>
    </row>
    <row r="67" spans="2:13" ht="13.9" customHeight="1">
      <c r="B67" s="38"/>
      <c r="C67" s="103"/>
      <c r="D67" s="104"/>
      <c r="E67" s="104"/>
      <c r="F67" s="104"/>
      <c r="G67" s="104"/>
      <c r="H67" s="104"/>
      <c r="I67" s="104"/>
      <c r="J67" s="104"/>
      <c r="K67" s="104"/>
      <c r="L67" s="105"/>
      <c r="M67" s="39"/>
    </row>
    <row r="68" spans="2:13" ht="5.25" customHeight="1">
      <c r="B68" s="38"/>
      <c r="C68" s="53"/>
      <c r="D68" s="51"/>
      <c r="E68" s="51"/>
      <c r="F68" s="51"/>
      <c r="G68" s="51"/>
      <c r="H68" s="51"/>
      <c r="I68" s="51"/>
      <c r="J68" s="51"/>
      <c r="K68" s="51"/>
      <c r="L68" s="52"/>
      <c r="M68" s="39"/>
    </row>
    <row r="69" spans="2:13">
      <c r="B69" s="38"/>
      <c r="C69" s="103" t="s">
        <v>38</v>
      </c>
      <c r="D69" s="104"/>
      <c r="E69" s="104"/>
      <c r="F69" s="104"/>
      <c r="G69" s="104"/>
      <c r="H69" s="104"/>
      <c r="I69" s="104"/>
      <c r="J69" s="104"/>
      <c r="K69" s="104"/>
      <c r="L69" s="105"/>
      <c r="M69" s="39"/>
    </row>
    <row r="70" spans="2:13">
      <c r="B70" s="38"/>
      <c r="C70" s="103"/>
      <c r="D70" s="104"/>
      <c r="E70" s="104"/>
      <c r="F70" s="104"/>
      <c r="G70" s="104"/>
      <c r="H70" s="104"/>
      <c r="I70" s="104"/>
      <c r="J70" s="104"/>
      <c r="K70" s="104"/>
      <c r="L70" s="105"/>
      <c r="M70" s="39"/>
    </row>
    <row r="71" spans="2:13" ht="5.25" customHeight="1" thickBot="1">
      <c r="B71" s="38"/>
      <c r="C71" s="57"/>
      <c r="D71" s="58"/>
      <c r="E71" s="58"/>
      <c r="F71" s="58"/>
      <c r="G71" s="58"/>
      <c r="H71" s="58"/>
      <c r="I71" s="58"/>
      <c r="J71" s="58"/>
      <c r="K71" s="58"/>
      <c r="L71" s="59"/>
      <c r="M71" s="39"/>
    </row>
    <row r="72" spans="2:13">
      <c r="B72" s="38"/>
      <c r="C72" s="43"/>
      <c r="D72" s="47"/>
      <c r="E72" s="47"/>
      <c r="F72" s="47"/>
      <c r="G72" s="47"/>
      <c r="H72" s="47"/>
      <c r="I72" s="47"/>
      <c r="J72" s="47"/>
      <c r="K72" s="47"/>
      <c r="L72" s="47"/>
      <c r="M72" s="39"/>
    </row>
    <row r="73" spans="2:13">
      <c r="B73" s="38"/>
      <c r="C73" s="63" t="s">
        <v>26</v>
      </c>
      <c r="D73" s="1"/>
      <c r="E73" s="1"/>
      <c r="F73" s="1"/>
      <c r="G73" s="1"/>
      <c r="H73" s="1"/>
      <c r="I73" s="1"/>
      <c r="J73" s="1"/>
      <c r="K73" s="1"/>
      <c r="L73" s="1"/>
      <c r="M73" s="39"/>
    </row>
    <row r="74" spans="2:13" ht="5.25" customHeight="1" thickBot="1">
      <c r="B74" s="38"/>
      <c r="C74" s="63"/>
      <c r="D74" s="1"/>
      <c r="E74" s="1"/>
      <c r="F74" s="1"/>
      <c r="G74" s="1"/>
      <c r="H74" s="1"/>
      <c r="I74" s="1"/>
      <c r="J74" s="1"/>
      <c r="K74" s="1"/>
      <c r="L74" s="1"/>
      <c r="M74" s="39"/>
    </row>
    <row r="75" spans="2:13" ht="5.25" customHeight="1">
      <c r="B75" s="38"/>
      <c r="C75" s="64"/>
      <c r="D75" s="65"/>
      <c r="E75" s="65"/>
      <c r="F75" s="65"/>
      <c r="G75" s="65"/>
      <c r="H75" s="65"/>
      <c r="I75" s="65"/>
      <c r="J75" s="65"/>
      <c r="K75" s="65"/>
      <c r="L75" s="66"/>
      <c r="M75" s="39"/>
    </row>
    <row r="76" spans="2:13" ht="13.9" customHeight="1">
      <c r="B76" s="38"/>
      <c r="C76" s="100" t="s">
        <v>39</v>
      </c>
      <c r="D76" s="101"/>
      <c r="E76" s="101"/>
      <c r="F76" s="101"/>
      <c r="G76" s="101"/>
      <c r="H76" s="101"/>
      <c r="I76" s="101"/>
      <c r="J76" s="101"/>
      <c r="K76" s="101"/>
      <c r="L76" s="102"/>
      <c r="M76" s="39"/>
    </row>
    <row r="77" spans="2:13">
      <c r="B77" s="38"/>
      <c r="C77" s="100"/>
      <c r="D77" s="101"/>
      <c r="E77" s="101"/>
      <c r="F77" s="101"/>
      <c r="G77" s="101"/>
      <c r="H77" s="101"/>
      <c r="I77" s="101"/>
      <c r="J77" s="101"/>
      <c r="K77" s="101"/>
      <c r="L77" s="102"/>
      <c r="M77" s="39"/>
    </row>
    <row r="78" spans="2:13" ht="5.25" customHeight="1" thickBot="1">
      <c r="B78" s="38"/>
      <c r="C78" s="67"/>
      <c r="D78" s="68"/>
      <c r="E78" s="68"/>
      <c r="F78" s="68"/>
      <c r="G78" s="68"/>
      <c r="H78" s="68"/>
      <c r="I78" s="68"/>
      <c r="J78" s="68"/>
      <c r="K78" s="68"/>
      <c r="L78" s="69"/>
      <c r="M78" s="39"/>
    </row>
    <row r="79" spans="2:13">
      <c r="B79" s="38"/>
      <c r="C79" s="43"/>
      <c r="D79" s="47"/>
      <c r="E79" s="47"/>
      <c r="F79" s="47"/>
      <c r="G79" s="47"/>
      <c r="H79" s="47"/>
      <c r="I79" s="47"/>
      <c r="J79" s="47"/>
      <c r="K79" s="47"/>
      <c r="L79" s="47"/>
      <c r="M79" s="39"/>
    </row>
    <row r="80" spans="2:13" ht="15" thickBot="1">
      <c r="B80" s="44"/>
      <c r="C80" s="45"/>
      <c r="D80" s="45"/>
      <c r="E80" s="45"/>
      <c r="F80" s="45"/>
      <c r="G80" s="45"/>
      <c r="H80" s="45"/>
      <c r="I80" s="45"/>
      <c r="J80" s="45"/>
      <c r="K80" s="45"/>
      <c r="L80" s="45"/>
      <c r="M80" s="46"/>
    </row>
  </sheetData>
  <sheetProtection selectLockedCells="1"/>
  <mergeCells count="15">
    <mergeCell ref="C55:L57"/>
    <mergeCell ref="C19:L21"/>
    <mergeCell ref="C3:L3"/>
    <mergeCell ref="C5:L7"/>
    <mergeCell ref="C11:L15"/>
    <mergeCell ref="C46:L47"/>
    <mergeCell ref="C52:L53"/>
    <mergeCell ref="C49:L50"/>
    <mergeCell ref="C39:L40"/>
    <mergeCell ref="C36:L37"/>
    <mergeCell ref="C76:L77"/>
    <mergeCell ref="C59:L61"/>
    <mergeCell ref="C63:L64"/>
    <mergeCell ref="C69:L70"/>
    <mergeCell ref="C66:L6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sheetPr>
  <dimension ref="A1:R135"/>
  <sheetViews>
    <sheetView zoomScaleNormal="100" workbookViewId="0">
      <selection activeCell="B128" sqref="B128:Q131"/>
    </sheetView>
  </sheetViews>
  <sheetFormatPr baseColWidth="10" defaultColWidth="11.42578125" defaultRowHeight="14.25"/>
  <cols>
    <col min="1" max="2" width="5.7109375" style="24" customWidth="1"/>
    <col min="3" max="3" width="36.5703125" style="24" customWidth="1"/>
    <col min="4" max="4" width="1.7109375" style="24" customWidth="1"/>
    <col min="5" max="5" width="17.5703125" style="24" customWidth="1"/>
    <col min="6" max="6" width="1.7109375" style="24" customWidth="1"/>
    <col min="7" max="7" width="17.5703125" style="24" customWidth="1"/>
    <col min="8" max="8" width="1.7109375" style="24" customWidth="1"/>
    <col min="9" max="9" width="17.5703125" style="24" customWidth="1"/>
    <col min="10" max="10" width="1.7109375" style="24" customWidth="1"/>
    <col min="11" max="11" width="17.5703125" style="24" customWidth="1"/>
    <col min="12" max="12" width="1.7109375" style="24" customWidth="1"/>
    <col min="13" max="13" width="17.5703125" style="24" customWidth="1"/>
    <col min="14" max="14" width="1.7109375" style="24" customWidth="1"/>
    <col min="15" max="15" width="17.5703125" style="24" customWidth="1"/>
    <col min="16" max="16" width="1.7109375" style="24" customWidth="1"/>
    <col min="17" max="17" width="17.5703125" style="24" customWidth="1"/>
    <col min="18" max="18" width="5.5703125" style="24" customWidth="1"/>
    <col min="19" max="16384" width="11.42578125" style="24"/>
  </cols>
  <sheetData>
    <row r="1" spans="1:18" ht="16.5">
      <c r="A1" s="9"/>
      <c r="B1" s="10"/>
      <c r="C1" s="10"/>
      <c r="D1" s="10"/>
      <c r="E1" s="10"/>
      <c r="F1" s="11"/>
      <c r="G1" s="11"/>
      <c r="H1" s="11"/>
      <c r="I1" s="11"/>
      <c r="J1" s="11"/>
      <c r="K1" s="11"/>
      <c r="L1" s="11"/>
      <c r="M1" s="11"/>
      <c r="N1" s="11"/>
      <c r="O1" s="11"/>
      <c r="P1" s="11"/>
      <c r="Q1" s="2"/>
      <c r="R1" s="3"/>
    </row>
    <row r="2" spans="1:18" ht="16.5">
      <c r="A2" s="12"/>
      <c r="B2" s="13"/>
      <c r="C2" s="13"/>
      <c r="D2" s="13"/>
      <c r="E2" s="15"/>
      <c r="F2" s="16"/>
      <c r="G2" s="22"/>
      <c r="H2" s="22"/>
      <c r="I2" s="16"/>
      <c r="J2" s="17" t="s">
        <v>3</v>
      </c>
      <c r="K2" s="16"/>
      <c r="L2" s="22"/>
      <c r="M2" s="22"/>
      <c r="N2" s="16"/>
      <c r="O2" s="16"/>
      <c r="P2" s="14"/>
      <c r="Q2" s="1"/>
      <c r="R2" s="5"/>
    </row>
    <row r="3" spans="1:18" ht="16.5">
      <c r="A3" s="12"/>
      <c r="B3" s="13"/>
      <c r="C3" s="13"/>
      <c r="D3" s="13"/>
      <c r="E3" s="15"/>
      <c r="F3" s="16"/>
      <c r="G3" s="22"/>
      <c r="H3" s="22"/>
      <c r="I3" s="16"/>
      <c r="J3" s="17" t="s">
        <v>30</v>
      </c>
      <c r="K3" s="16"/>
      <c r="L3" s="22"/>
      <c r="M3" s="22"/>
      <c r="N3" s="16"/>
      <c r="O3" s="16"/>
      <c r="P3" s="14"/>
      <c r="Q3" s="1"/>
      <c r="R3" s="5"/>
    </row>
    <row r="4" spans="1:18" ht="16.5">
      <c r="A4" s="12"/>
      <c r="B4" s="13"/>
      <c r="C4" s="13"/>
      <c r="D4" s="13"/>
      <c r="E4" s="15"/>
      <c r="F4" s="16"/>
      <c r="G4" s="22"/>
      <c r="H4" s="22"/>
      <c r="I4" s="16"/>
      <c r="J4" s="17" t="s">
        <v>4</v>
      </c>
      <c r="K4" s="16"/>
      <c r="L4" s="22"/>
      <c r="M4" s="22"/>
      <c r="N4" s="16"/>
      <c r="O4" s="16"/>
      <c r="P4" s="14"/>
      <c r="Q4" s="1"/>
      <c r="R4" s="5"/>
    </row>
    <row r="5" spans="1:18">
      <c r="A5" s="4"/>
      <c r="B5" s="1"/>
      <c r="C5" s="1"/>
      <c r="D5" s="1"/>
      <c r="E5" s="15"/>
      <c r="F5" s="1"/>
      <c r="G5" s="22"/>
      <c r="H5" s="22"/>
      <c r="I5" s="1"/>
      <c r="J5" s="1"/>
      <c r="K5" s="1"/>
      <c r="L5" s="22"/>
      <c r="M5" s="22"/>
      <c r="N5" s="16"/>
      <c r="O5" s="16"/>
      <c r="P5" s="1"/>
      <c r="Q5" s="1"/>
      <c r="R5" s="5"/>
    </row>
    <row r="6" spans="1:18">
      <c r="A6" s="4"/>
      <c r="B6" s="1"/>
      <c r="C6" s="1"/>
      <c r="D6" s="1"/>
      <c r="E6" s="19"/>
      <c r="F6" s="1"/>
      <c r="G6" s="22"/>
      <c r="H6" s="22"/>
      <c r="I6" s="21" t="s">
        <v>1</v>
      </c>
      <c r="J6" s="1"/>
      <c r="K6" s="74">
        <v>2021</v>
      </c>
      <c r="L6" s="22"/>
      <c r="M6" s="22"/>
      <c r="N6" s="20"/>
      <c r="O6" s="20"/>
      <c r="P6" s="1"/>
      <c r="Q6" s="1"/>
      <c r="R6" s="5"/>
    </row>
    <row r="7" spans="1:18">
      <c r="A7" s="4"/>
      <c r="B7" s="1"/>
      <c r="C7" s="1"/>
      <c r="D7" s="1"/>
      <c r="E7" s="19"/>
      <c r="F7" s="1"/>
      <c r="G7" s="22"/>
      <c r="H7" s="22"/>
      <c r="I7" s="1"/>
      <c r="J7" s="1"/>
      <c r="K7" s="1"/>
      <c r="L7" s="22"/>
      <c r="M7" s="22"/>
      <c r="N7" s="20"/>
      <c r="O7" s="20"/>
      <c r="P7" s="1"/>
      <c r="Q7" s="1"/>
      <c r="R7" s="5"/>
    </row>
    <row r="8" spans="1:18">
      <c r="A8" s="4"/>
      <c r="B8" s="1"/>
      <c r="C8" s="1"/>
      <c r="D8" s="1"/>
      <c r="E8" s="19"/>
      <c r="F8" s="1"/>
      <c r="G8" s="22"/>
      <c r="H8" s="22"/>
      <c r="I8" s="21" t="s">
        <v>2</v>
      </c>
      <c r="J8" s="1"/>
      <c r="K8" s="74" t="s">
        <v>40</v>
      </c>
      <c r="L8" s="22"/>
      <c r="M8" s="22"/>
      <c r="N8" s="20"/>
      <c r="O8" s="20"/>
      <c r="P8" s="1"/>
      <c r="Q8" s="1"/>
      <c r="R8" s="5"/>
    </row>
    <row r="9" spans="1:18">
      <c r="A9" s="4"/>
      <c r="B9" s="1"/>
      <c r="C9" s="1"/>
      <c r="D9" s="1"/>
      <c r="E9" s="1"/>
      <c r="F9" s="1"/>
      <c r="G9" s="1"/>
      <c r="H9" s="1"/>
      <c r="I9" s="1"/>
      <c r="J9" s="1"/>
      <c r="K9" s="1"/>
      <c r="L9" s="1"/>
      <c r="M9" s="1"/>
      <c r="N9" s="1"/>
      <c r="O9" s="1"/>
      <c r="P9" s="1"/>
      <c r="Q9" s="1"/>
      <c r="R9" s="5"/>
    </row>
    <row r="10" spans="1:18" ht="15" customHeight="1">
      <c r="A10" s="4"/>
      <c r="B10" s="81" t="s">
        <v>41</v>
      </c>
      <c r="C10" s="81"/>
      <c r="D10" s="81"/>
      <c r="E10" s="81"/>
      <c r="F10" s="81"/>
      <c r="G10" s="81"/>
      <c r="H10" s="81"/>
      <c r="I10" s="81"/>
      <c r="J10" s="81"/>
      <c r="K10" s="81"/>
      <c r="L10" s="81"/>
      <c r="M10" s="81"/>
      <c r="N10" s="81"/>
      <c r="O10" s="81"/>
      <c r="P10" s="81"/>
      <c r="Q10" s="81"/>
      <c r="R10" s="5"/>
    </row>
    <row r="11" spans="1:18" ht="15" thickBot="1">
      <c r="A11" s="4"/>
      <c r="B11" s="1"/>
      <c r="C11" s="1"/>
      <c r="D11" s="1"/>
      <c r="E11" s="1"/>
      <c r="F11" s="1"/>
      <c r="G11" s="1"/>
      <c r="H11" s="1"/>
      <c r="I11" s="1"/>
      <c r="J11" s="1"/>
      <c r="K11" s="1"/>
      <c r="L11" s="1"/>
      <c r="M11" s="1"/>
      <c r="N11" s="1"/>
      <c r="O11" s="1"/>
      <c r="P11" s="1"/>
      <c r="Q11" s="1"/>
      <c r="R11" s="5"/>
    </row>
    <row r="12" spans="1:18" ht="14.25" customHeight="1">
      <c r="A12" s="4"/>
      <c r="B12" s="82" t="s">
        <v>49</v>
      </c>
      <c r="C12" s="83"/>
      <c r="D12" s="83"/>
      <c r="E12" s="83"/>
      <c r="F12" s="83"/>
      <c r="G12" s="83"/>
      <c r="H12" s="83"/>
      <c r="I12" s="83"/>
      <c r="J12" s="83"/>
      <c r="K12" s="83"/>
      <c r="L12" s="83"/>
      <c r="M12" s="83"/>
      <c r="N12" s="83"/>
      <c r="O12" s="83"/>
      <c r="P12" s="83"/>
      <c r="Q12" s="84"/>
      <c r="R12" s="5"/>
    </row>
    <row r="13" spans="1:18" ht="15" customHeight="1">
      <c r="A13" s="4"/>
      <c r="B13" s="85"/>
      <c r="C13" s="86"/>
      <c r="D13" s="86"/>
      <c r="E13" s="86"/>
      <c r="F13" s="86"/>
      <c r="G13" s="86"/>
      <c r="H13" s="86"/>
      <c r="I13" s="86"/>
      <c r="J13" s="86"/>
      <c r="K13" s="86"/>
      <c r="L13" s="86"/>
      <c r="M13" s="86"/>
      <c r="N13" s="86"/>
      <c r="O13" s="86"/>
      <c r="P13" s="86"/>
      <c r="Q13" s="87"/>
      <c r="R13" s="5"/>
    </row>
    <row r="14" spans="1:18" ht="15" customHeight="1" thickBot="1">
      <c r="A14" s="4"/>
      <c r="B14" s="88"/>
      <c r="C14" s="89"/>
      <c r="D14" s="89"/>
      <c r="E14" s="89"/>
      <c r="F14" s="89"/>
      <c r="G14" s="89"/>
      <c r="H14" s="89"/>
      <c r="I14" s="89"/>
      <c r="J14" s="89"/>
      <c r="K14" s="89"/>
      <c r="L14" s="89"/>
      <c r="M14" s="89"/>
      <c r="N14" s="89"/>
      <c r="O14" s="89"/>
      <c r="P14" s="89"/>
      <c r="Q14" s="90"/>
      <c r="R14" s="5"/>
    </row>
    <row r="15" spans="1:18">
      <c r="A15" s="4"/>
      <c r="B15" s="1"/>
      <c r="C15" s="1"/>
      <c r="D15" s="1"/>
      <c r="E15" s="1"/>
      <c r="F15" s="1"/>
      <c r="G15" s="1"/>
      <c r="H15" s="1"/>
      <c r="I15" s="1"/>
      <c r="J15" s="1"/>
      <c r="K15" s="1"/>
      <c r="L15" s="1"/>
      <c r="M15" s="1"/>
      <c r="N15" s="1"/>
      <c r="O15" s="1"/>
      <c r="P15" s="1"/>
      <c r="Q15" s="1"/>
      <c r="R15" s="5"/>
    </row>
    <row r="16" spans="1:18" ht="14.25" customHeight="1">
      <c r="A16" s="4"/>
      <c r="B16" s="33" t="s">
        <v>12</v>
      </c>
      <c r="C16" s="31" t="s">
        <v>15</v>
      </c>
      <c r="D16" s="31"/>
      <c r="E16" s="32"/>
      <c r="F16" s="32"/>
      <c r="G16" s="32"/>
      <c r="H16" s="32"/>
      <c r="I16" s="32"/>
      <c r="J16" s="32"/>
      <c r="K16" s="32"/>
      <c r="L16" s="32"/>
      <c r="M16" s="32"/>
      <c r="N16" s="32"/>
      <c r="O16" s="32"/>
      <c r="P16" s="32"/>
      <c r="Q16" s="32"/>
      <c r="R16" s="5"/>
    </row>
    <row r="17" spans="1:18">
      <c r="A17" s="4"/>
      <c r="B17" s="1"/>
      <c r="C17" s="25"/>
      <c r="D17" s="1"/>
      <c r="E17" s="1"/>
      <c r="F17" s="1"/>
      <c r="G17" s="1"/>
      <c r="H17" s="1"/>
      <c r="I17" s="1"/>
      <c r="J17" s="1"/>
      <c r="K17" s="1"/>
      <c r="L17" s="1"/>
      <c r="M17" s="1"/>
      <c r="N17" s="1"/>
      <c r="O17" s="1"/>
      <c r="P17" s="1"/>
      <c r="Q17" s="1"/>
      <c r="R17" s="5"/>
    </row>
    <row r="18" spans="1:18">
      <c r="A18" s="4"/>
      <c r="B18" s="63" t="s">
        <v>42</v>
      </c>
      <c r="C18" s="63" t="s">
        <v>46</v>
      </c>
      <c r="D18" s="1"/>
      <c r="E18" s="1"/>
      <c r="F18" s="1"/>
      <c r="G18" s="1"/>
      <c r="H18" s="1"/>
      <c r="I18" s="1"/>
      <c r="J18" s="1"/>
      <c r="K18" s="1"/>
      <c r="L18" s="1"/>
      <c r="M18" s="1"/>
      <c r="N18" s="1"/>
      <c r="O18" s="1"/>
      <c r="P18" s="1"/>
      <c r="Q18" s="1"/>
      <c r="R18" s="5"/>
    </row>
    <row r="19" spans="1:18">
      <c r="A19" s="4"/>
      <c r="B19" s="1"/>
      <c r="C19" s="25"/>
      <c r="D19" s="1"/>
      <c r="E19" s="1"/>
      <c r="F19" s="1"/>
      <c r="G19" s="1"/>
      <c r="H19" s="1"/>
      <c r="I19" s="1"/>
      <c r="J19" s="1"/>
      <c r="K19" s="1"/>
      <c r="L19" s="1"/>
      <c r="M19" s="1"/>
      <c r="N19" s="1"/>
      <c r="O19" s="1"/>
      <c r="P19" s="1"/>
      <c r="Q19" s="1"/>
      <c r="R19" s="5"/>
    </row>
    <row r="20" spans="1:18" ht="15" customHeight="1">
      <c r="A20" s="4"/>
      <c r="B20" s="26" t="s">
        <v>11</v>
      </c>
      <c r="C20" s="26" t="s">
        <v>5</v>
      </c>
      <c r="D20" s="1"/>
      <c r="E20" s="78" t="str">
        <f>IF($K$8="I","ENERO",IF($K$8="II","JULIO",""))</f>
        <v>ENERO</v>
      </c>
      <c r="F20" s="28"/>
      <c r="G20" s="78" t="str">
        <f>IF($K$8="I","FEBRERO",IF($K$8="II","AGOSTO",""))</f>
        <v>FEBRERO</v>
      </c>
      <c r="H20" s="28"/>
      <c r="I20" s="78" t="str">
        <f>IF($K$8="I","MARZO",IF($K$8="II","SETIEMBRE",""))</f>
        <v>MARZO</v>
      </c>
      <c r="J20" s="28"/>
      <c r="K20" s="78" t="str">
        <f>IF($K$8="I","ABRIL",IF($K$8="II","OCTUBRE",""))</f>
        <v>ABRIL</v>
      </c>
      <c r="L20" s="28"/>
      <c r="M20" s="78" t="str">
        <f>IF($K$8="I","MAYO",IF($K$8="II","NOVIEMBRE",""))</f>
        <v>MAYO</v>
      </c>
      <c r="N20" s="28"/>
      <c r="O20" s="78" t="str">
        <f>IF($K$8="I","JUNIO",IF($K$8="II","DICIEMBRE",""))</f>
        <v>JUNIO</v>
      </c>
      <c r="P20" s="29"/>
      <c r="Q20" s="30" t="s">
        <v>0</v>
      </c>
      <c r="R20" s="5"/>
    </row>
    <row r="21" spans="1:18" ht="6" customHeight="1">
      <c r="A21" s="4"/>
      <c r="B21" s="1"/>
      <c r="C21" s="1"/>
      <c r="D21" s="1"/>
      <c r="E21" s="1"/>
      <c r="F21" s="1"/>
      <c r="G21" s="1"/>
      <c r="H21" s="1"/>
      <c r="I21" s="1"/>
      <c r="J21" s="1"/>
      <c r="K21" s="1"/>
      <c r="L21" s="1"/>
      <c r="M21" s="1"/>
      <c r="N21" s="1"/>
      <c r="O21" s="1"/>
      <c r="P21" s="1"/>
      <c r="Q21" s="1"/>
      <c r="R21" s="5"/>
    </row>
    <row r="22" spans="1:18">
      <c r="A22" s="4"/>
      <c r="B22" s="18">
        <v>1</v>
      </c>
      <c r="C22" s="18" t="s">
        <v>6</v>
      </c>
      <c r="D22" s="1"/>
      <c r="E22" s="70">
        <v>0</v>
      </c>
      <c r="F22" s="71"/>
      <c r="G22" s="70">
        <v>0</v>
      </c>
      <c r="H22" s="71"/>
      <c r="I22" s="70">
        <v>0</v>
      </c>
      <c r="J22" s="71"/>
      <c r="K22" s="70">
        <v>0</v>
      </c>
      <c r="L22" s="71"/>
      <c r="M22" s="70">
        <v>0</v>
      </c>
      <c r="N22" s="71"/>
      <c r="O22" s="70">
        <v>0</v>
      </c>
      <c r="P22" s="71"/>
      <c r="Q22" s="72">
        <f>+E22+G22+I22+K22+M22+O22</f>
        <v>0</v>
      </c>
      <c r="R22" s="5"/>
    </row>
    <row r="23" spans="1:18">
      <c r="A23" s="4"/>
      <c r="B23" s="18">
        <v>2</v>
      </c>
      <c r="C23" s="18" t="s">
        <v>7</v>
      </c>
      <c r="D23" s="1"/>
      <c r="E23" s="70">
        <v>0</v>
      </c>
      <c r="F23" s="71"/>
      <c r="G23" s="70">
        <v>0</v>
      </c>
      <c r="H23" s="71"/>
      <c r="I23" s="70">
        <v>0</v>
      </c>
      <c r="J23" s="71"/>
      <c r="K23" s="70">
        <v>0</v>
      </c>
      <c r="L23" s="71"/>
      <c r="M23" s="70">
        <v>0</v>
      </c>
      <c r="N23" s="71"/>
      <c r="O23" s="70">
        <v>0</v>
      </c>
      <c r="P23" s="71"/>
      <c r="Q23" s="72">
        <f>+E23+G23+I23+K23+M23+O23</f>
        <v>0</v>
      </c>
      <c r="R23" s="5"/>
    </row>
    <row r="24" spans="1:18" ht="14.25" customHeight="1">
      <c r="A24" s="4"/>
      <c r="B24" s="18">
        <v>3</v>
      </c>
      <c r="C24" s="18" t="s">
        <v>8</v>
      </c>
      <c r="D24" s="1"/>
      <c r="E24" s="70">
        <v>0</v>
      </c>
      <c r="F24" s="71"/>
      <c r="G24" s="70">
        <v>0</v>
      </c>
      <c r="H24" s="71"/>
      <c r="I24" s="70">
        <v>0</v>
      </c>
      <c r="J24" s="71"/>
      <c r="K24" s="70">
        <v>0</v>
      </c>
      <c r="L24" s="71"/>
      <c r="M24" s="70">
        <v>0</v>
      </c>
      <c r="N24" s="71"/>
      <c r="O24" s="70">
        <v>0</v>
      </c>
      <c r="P24" s="71"/>
      <c r="Q24" s="72">
        <f>+E24+G24+I24+K24+M24+O24</f>
        <v>0</v>
      </c>
      <c r="R24" s="5"/>
    </row>
    <row r="25" spans="1:18">
      <c r="A25" s="4"/>
      <c r="B25" s="18">
        <v>4</v>
      </c>
      <c r="C25" s="18" t="s">
        <v>9</v>
      </c>
      <c r="D25" s="1"/>
      <c r="E25" s="70">
        <v>0</v>
      </c>
      <c r="F25" s="71"/>
      <c r="G25" s="70">
        <v>0</v>
      </c>
      <c r="H25" s="71"/>
      <c r="I25" s="70">
        <v>0</v>
      </c>
      <c r="J25" s="71"/>
      <c r="K25" s="70">
        <v>0</v>
      </c>
      <c r="L25" s="71"/>
      <c r="M25" s="70">
        <v>0</v>
      </c>
      <c r="N25" s="71"/>
      <c r="O25" s="70">
        <v>0</v>
      </c>
      <c r="P25" s="71"/>
      <c r="Q25" s="72">
        <f t="shared" ref="Q25:Q28" si="0">+E25+G25+I25+K25+M25+O25</f>
        <v>0</v>
      </c>
      <c r="R25" s="5"/>
    </row>
    <row r="26" spans="1:18">
      <c r="A26" s="4"/>
      <c r="B26" s="18">
        <v>5</v>
      </c>
      <c r="C26" s="18" t="s">
        <v>29</v>
      </c>
      <c r="D26" s="1"/>
      <c r="E26" s="70">
        <v>0</v>
      </c>
      <c r="F26" s="71"/>
      <c r="G26" s="70">
        <v>0</v>
      </c>
      <c r="H26" s="71"/>
      <c r="I26" s="70">
        <v>0</v>
      </c>
      <c r="J26" s="71"/>
      <c r="K26" s="70">
        <v>0</v>
      </c>
      <c r="L26" s="71"/>
      <c r="M26" s="70">
        <v>0</v>
      </c>
      <c r="N26" s="71"/>
      <c r="O26" s="70">
        <v>0</v>
      </c>
      <c r="P26" s="71"/>
      <c r="Q26" s="72">
        <f t="shared" si="0"/>
        <v>0</v>
      </c>
      <c r="R26" s="5"/>
    </row>
    <row r="27" spans="1:18">
      <c r="A27" s="4"/>
      <c r="B27" s="18">
        <v>6</v>
      </c>
      <c r="C27" s="18" t="s">
        <v>28</v>
      </c>
      <c r="D27" s="1"/>
      <c r="E27" s="70">
        <v>33042</v>
      </c>
      <c r="F27" s="71"/>
      <c r="G27" s="70">
        <v>33688</v>
      </c>
      <c r="H27" s="71"/>
      <c r="I27" s="70">
        <v>31622</v>
      </c>
      <c r="J27" s="71"/>
      <c r="K27" s="70">
        <v>33307</v>
      </c>
      <c r="L27" s="71"/>
      <c r="M27" s="70">
        <v>29721</v>
      </c>
      <c r="N27" s="71"/>
      <c r="O27" s="70">
        <v>33249</v>
      </c>
      <c r="P27" s="71"/>
      <c r="Q27" s="72">
        <f>+E27+G27+I27+K27+M27+O27</f>
        <v>194629</v>
      </c>
      <c r="R27" s="5"/>
    </row>
    <row r="28" spans="1:18">
      <c r="A28" s="4"/>
      <c r="B28" s="18">
        <v>7</v>
      </c>
      <c r="C28" s="18" t="s">
        <v>10</v>
      </c>
      <c r="D28" s="1"/>
      <c r="E28" s="70">
        <v>26548</v>
      </c>
      <c r="F28" s="71"/>
      <c r="G28" s="70">
        <v>28544</v>
      </c>
      <c r="H28" s="71"/>
      <c r="I28" s="70">
        <v>27093</v>
      </c>
      <c r="J28" s="71"/>
      <c r="K28" s="70">
        <v>28273</v>
      </c>
      <c r="L28" s="71"/>
      <c r="M28" s="70">
        <v>28323</v>
      </c>
      <c r="N28" s="71"/>
      <c r="O28" s="70">
        <v>28005</v>
      </c>
      <c r="P28" s="71"/>
      <c r="Q28" s="72">
        <f t="shared" si="0"/>
        <v>166786</v>
      </c>
      <c r="R28" s="5"/>
    </row>
    <row r="29" spans="1:18" ht="6" customHeight="1">
      <c r="A29" s="4"/>
      <c r="B29" s="1"/>
      <c r="C29" s="1"/>
      <c r="D29" s="1"/>
      <c r="E29" s="71"/>
      <c r="F29" s="71"/>
      <c r="G29" s="71"/>
      <c r="H29" s="71"/>
      <c r="I29" s="71"/>
      <c r="J29" s="71"/>
      <c r="K29" s="71"/>
      <c r="L29" s="71"/>
      <c r="M29" s="71"/>
      <c r="N29" s="71"/>
      <c r="O29" s="71"/>
      <c r="P29" s="71"/>
      <c r="Q29" s="71"/>
      <c r="R29" s="5"/>
    </row>
    <row r="30" spans="1:18">
      <c r="A30" s="4"/>
      <c r="B30" s="1"/>
      <c r="C30" s="18" t="s">
        <v>0</v>
      </c>
      <c r="D30" s="1"/>
      <c r="E30" s="72">
        <f>SUM(E22:E28)</f>
        <v>59590</v>
      </c>
      <c r="F30" s="71"/>
      <c r="G30" s="72">
        <f>SUM(G22:G28)</f>
        <v>62232</v>
      </c>
      <c r="H30" s="71"/>
      <c r="I30" s="72">
        <f>SUM(I22:I28)</f>
        <v>58715</v>
      </c>
      <c r="J30" s="71"/>
      <c r="K30" s="72">
        <f>SUM(K22:K28)</f>
        <v>61580</v>
      </c>
      <c r="L30" s="71"/>
      <c r="M30" s="72">
        <f>SUM(M22:M28)</f>
        <v>58044</v>
      </c>
      <c r="N30" s="71"/>
      <c r="O30" s="72">
        <f>SUM(O22:O28)</f>
        <v>61254</v>
      </c>
      <c r="P30" s="71"/>
      <c r="Q30" s="72">
        <f>SUM(Q22:Q28)</f>
        <v>361415</v>
      </c>
      <c r="R30" s="5"/>
    </row>
    <row r="31" spans="1:18">
      <c r="A31" s="4"/>
      <c r="B31" s="1"/>
      <c r="C31" s="1"/>
      <c r="D31" s="1"/>
      <c r="E31" s="1"/>
      <c r="F31" s="1"/>
      <c r="G31" s="1"/>
      <c r="H31" s="1"/>
      <c r="I31" s="1"/>
      <c r="J31" s="1"/>
      <c r="K31" s="1"/>
      <c r="L31" s="1"/>
      <c r="M31" s="1"/>
      <c r="N31" s="1"/>
      <c r="O31" s="1"/>
      <c r="P31" s="1"/>
      <c r="Q31" s="1"/>
      <c r="R31" s="5"/>
    </row>
    <row r="32" spans="1:18" ht="14.25" customHeight="1">
      <c r="A32" s="4"/>
      <c r="B32" s="63" t="s">
        <v>43</v>
      </c>
      <c r="C32" s="62" t="s">
        <v>45</v>
      </c>
      <c r="D32" s="77"/>
      <c r="E32" s="77"/>
      <c r="F32" s="77"/>
      <c r="G32" s="77"/>
      <c r="H32" s="77"/>
      <c r="I32" s="77"/>
      <c r="J32" s="77"/>
      <c r="K32" s="77"/>
      <c r="L32" s="77"/>
      <c r="M32" s="77"/>
      <c r="N32" s="77"/>
      <c r="O32" s="77"/>
      <c r="P32" s="77"/>
      <c r="Q32" s="77"/>
      <c r="R32" s="5"/>
    </row>
    <row r="33" spans="1:18">
      <c r="A33" s="4"/>
      <c r="B33" s="1"/>
      <c r="C33" s="25"/>
      <c r="D33" s="1"/>
      <c r="E33" s="1"/>
      <c r="F33" s="1"/>
      <c r="G33" s="1"/>
      <c r="H33" s="1"/>
      <c r="I33" s="1"/>
      <c r="J33" s="1"/>
      <c r="K33" s="1"/>
      <c r="L33" s="1"/>
      <c r="M33" s="1"/>
      <c r="N33" s="1"/>
      <c r="O33" s="1"/>
      <c r="P33" s="1"/>
      <c r="Q33" s="1"/>
      <c r="R33" s="5"/>
    </row>
    <row r="34" spans="1:18">
      <c r="A34" s="4"/>
      <c r="B34" s="26" t="s">
        <v>11</v>
      </c>
      <c r="C34" s="26" t="s">
        <v>5</v>
      </c>
      <c r="D34" s="1"/>
      <c r="E34" s="78" t="str">
        <f>IF($K$8="I","ENERO",IF($K$8="II","JULIO",""))</f>
        <v>ENERO</v>
      </c>
      <c r="F34" s="28"/>
      <c r="G34" s="78" t="str">
        <f>IF($K$8="I","FEBRERO",IF($K$8="II","AGOSTO",""))</f>
        <v>FEBRERO</v>
      </c>
      <c r="H34" s="28"/>
      <c r="I34" s="78" t="str">
        <f>IF($K$8="I","MARZO",IF($K$8="II","SETIEMBRE",""))</f>
        <v>MARZO</v>
      </c>
      <c r="J34" s="28"/>
      <c r="K34" s="78" t="str">
        <f>IF($K$8="I","ABRIL",IF($K$8="II","OCTUBRE",""))</f>
        <v>ABRIL</v>
      </c>
      <c r="L34" s="28"/>
      <c r="M34" s="78" t="str">
        <f>IF($K$8="I","MAYO",IF($K$8="II","NOVIEMBRE",""))</f>
        <v>MAYO</v>
      </c>
      <c r="N34" s="28"/>
      <c r="O34" s="78" t="str">
        <f>IF($K$8="I","JUNIO",IF($K$8="II","DICIEMBRE",""))</f>
        <v>JUNIO</v>
      </c>
      <c r="P34" s="29"/>
      <c r="Q34" s="30" t="s">
        <v>0</v>
      </c>
      <c r="R34" s="5"/>
    </row>
    <row r="35" spans="1:18" ht="6.75" customHeight="1">
      <c r="A35" s="4"/>
      <c r="B35" s="1"/>
      <c r="C35" s="1"/>
      <c r="D35" s="1"/>
      <c r="E35" s="1"/>
      <c r="F35" s="1"/>
      <c r="G35" s="1"/>
      <c r="H35" s="1"/>
      <c r="I35" s="1"/>
      <c r="J35" s="1"/>
      <c r="K35" s="1"/>
      <c r="L35" s="1"/>
      <c r="M35" s="1"/>
      <c r="N35" s="1"/>
      <c r="O35" s="1"/>
      <c r="P35" s="1"/>
      <c r="Q35" s="1"/>
      <c r="R35" s="5"/>
    </row>
    <row r="36" spans="1:18">
      <c r="A36" s="4"/>
      <c r="B36" s="18">
        <v>1</v>
      </c>
      <c r="C36" s="18" t="s">
        <v>6</v>
      </c>
      <c r="D36" s="1"/>
      <c r="E36" s="70">
        <v>25250</v>
      </c>
      <c r="F36" s="71"/>
      <c r="G36" s="70">
        <v>26634</v>
      </c>
      <c r="H36" s="71"/>
      <c r="I36" s="70">
        <v>24814</v>
      </c>
      <c r="J36" s="71"/>
      <c r="K36" s="70">
        <v>23695</v>
      </c>
      <c r="L36" s="71"/>
      <c r="M36" s="70">
        <v>24230</v>
      </c>
      <c r="N36" s="71"/>
      <c r="O36" s="70">
        <v>23059</v>
      </c>
      <c r="P36" s="71"/>
      <c r="Q36" s="72">
        <f>+E36+G36+I36+K36+M36+O36</f>
        <v>147682</v>
      </c>
      <c r="R36" s="5"/>
    </row>
    <row r="37" spans="1:18">
      <c r="A37" s="4"/>
      <c r="B37" s="18">
        <v>2</v>
      </c>
      <c r="C37" s="18" t="s">
        <v>7</v>
      </c>
      <c r="D37" s="1"/>
      <c r="E37" s="70">
        <v>0</v>
      </c>
      <c r="F37" s="71"/>
      <c r="G37" s="70">
        <v>0</v>
      </c>
      <c r="H37" s="71"/>
      <c r="I37" s="70">
        <v>0</v>
      </c>
      <c r="J37" s="71"/>
      <c r="K37" s="70">
        <v>0</v>
      </c>
      <c r="L37" s="71"/>
      <c r="M37" s="70">
        <v>0</v>
      </c>
      <c r="N37" s="71"/>
      <c r="O37" s="70">
        <v>0</v>
      </c>
      <c r="P37" s="71"/>
      <c r="Q37" s="72">
        <f>+E37+G37+I37+K37+M37+O37</f>
        <v>0</v>
      </c>
      <c r="R37" s="5"/>
    </row>
    <row r="38" spans="1:18">
      <c r="A38" s="4"/>
      <c r="B38" s="18">
        <v>3</v>
      </c>
      <c r="C38" s="18" t="s">
        <v>8</v>
      </c>
      <c r="D38" s="1"/>
      <c r="E38" s="70">
        <v>0</v>
      </c>
      <c r="F38" s="71"/>
      <c r="G38" s="70">
        <v>0</v>
      </c>
      <c r="H38" s="71"/>
      <c r="I38" s="70">
        <v>0</v>
      </c>
      <c r="J38" s="71"/>
      <c r="K38" s="70">
        <v>0</v>
      </c>
      <c r="L38" s="71"/>
      <c r="M38" s="70">
        <v>0</v>
      </c>
      <c r="N38" s="71"/>
      <c r="O38" s="70">
        <v>0</v>
      </c>
      <c r="P38" s="71"/>
      <c r="Q38" s="72">
        <f>+E38+G38+I38+K38+M38+O38</f>
        <v>0</v>
      </c>
      <c r="R38" s="5"/>
    </row>
    <row r="39" spans="1:18">
      <c r="A39" s="4"/>
      <c r="B39" s="18">
        <v>4</v>
      </c>
      <c r="C39" s="18" t="s">
        <v>9</v>
      </c>
      <c r="D39" s="1"/>
      <c r="E39" s="70">
        <v>0</v>
      </c>
      <c r="F39" s="71"/>
      <c r="G39" s="70">
        <v>0</v>
      </c>
      <c r="H39" s="71"/>
      <c r="I39" s="70">
        <v>0</v>
      </c>
      <c r="J39" s="71"/>
      <c r="K39" s="70">
        <v>0</v>
      </c>
      <c r="L39" s="71"/>
      <c r="M39" s="70">
        <v>0</v>
      </c>
      <c r="N39" s="71"/>
      <c r="O39" s="70">
        <v>0</v>
      </c>
      <c r="P39" s="71"/>
      <c r="Q39" s="72">
        <f t="shared" ref="Q39:Q40" si="1">+E39+G39+I39+K39+M39+O39</f>
        <v>0</v>
      </c>
      <c r="R39" s="5"/>
    </row>
    <row r="40" spans="1:18">
      <c r="A40" s="4"/>
      <c r="B40" s="18">
        <v>5</v>
      </c>
      <c r="C40" s="18" t="s">
        <v>29</v>
      </c>
      <c r="D40" s="1"/>
      <c r="E40" s="70">
        <v>0</v>
      </c>
      <c r="F40" s="71"/>
      <c r="G40" s="70">
        <v>0</v>
      </c>
      <c r="H40" s="71"/>
      <c r="I40" s="70">
        <v>0</v>
      </c>
      <c r="J40" s="71"/>
      <c r="K40" s="70">
        <v>0</v>
      </c>
      <c r="L40" s="71"/>
      <c r="M40" s="70">
        <v>0</v>
      </c>
      <c r="N40" s="71"/>
      <c r="O40" s="70">
        <v>0</v>
      </c>
      <c r="P40" s="71"/>
      <c r="Q40" s="72">
        <f t="shared" si="1"/>
        <v>0</v>
      </c>
      <c r="R40" s="5"/>
    </row>
    <row r="41" spans="1:18">
      <c r="A41" s="4"/>
      <c r="B41" s="18">
        <v>6</v>
      </c>
      <c r="C41" s="18" t="s">
        <v>28</v>
      </c>
      <c r="D41" s="1"/>
      <c r="E41" s="70">
        <v>0</v>
      </c>
      <c r="F41" s="71"/>
      <c r="G41" s="70">
        <v>0</v>
      </c>
      <c r="H41" s="71"/>
      <c r="I41" s="70">
        <v>0</v>
      </c>
      <c r="J41" s="71"/>
      <c r="K41" s="70">
        <v>0</v>
      </c>
      <c r="L41" s="71"/>
      <c r="M41" s="70">
        <v>0</v>
      </c>
      <c r="N41" s="71"/>
      <c r="O41" s="70">
        <v>0</v>
      </c>
      <c r="P41" s="71"/>
      <c r="Q41" s="72">
        <f>+E41+G41+I41+K41+M41+O41</f>
        <v>0</v>
      </c>
      <c r="R41" s="5"/>
    </row>
    <row r="42" spans="1:18">
      <c r="A42" s="4"/>
      <c r="B42" s="18">
        <v>7</v>
      </c>
      <c r="C42" s="18" t="s">
        <v>10</v>
      </c>
      <c r="D42" s="1"/>
      <c r="E42" s="70">
        <v>0</v>
      </c>
      <c r="F42" s="71"/>
      <c r="G42" s="70">
        <v>0</v>
      </c>
      <c r="H42" s="71"/>
      <c r="I42" s="70">
        <v>0</v>
      </c>
      <c r="J42" s="71"/>
      <c r="K42" s="70">
        <v>0</v>
      </c>
      <c r="L42" s="71"/>
      <c r="M42" s="70">
        <v>0</v>
      </c>
      <c r="N42" s="71"/>
      <c r="O42" s="70">
        <v>0</v>
      </c>
      <c r="P42" s="71"/>
      <c r="Q42" s="72">
        <f t="shared" ref="Q42" si="2">+E42+G42+I42+K42+M42+O42</f>
        <v>0</v>
      </c>
      <c r="R42" s="5"/>
    </row>
    <row r="43" spans="1:18" ht="6.75" customHeight="1">
      <c r="A43" s="4"/>
      <c r="B43" s="1"/>
      <c r="C43" s="1"/>
      <c r="D43" s="1"/>
      <c r="E43" s="71"/>
      <c r="F43" s="71"/>
      <c r="G43" s="71"/>
      <c r="H43" s="71"/>
      <c r="I43" s="71"/>
      <c r="J43" s="71"/>
      <c r="K43" s="71"/>
      <c r="L43" s="71"/>
      <c r="M43" s="71"/>
      <c r="N43" s="71"/>
      <c r="O43" s="71"/>
      <c r="P43" s="71"/>
      <c r="Q43" s="71"/>
      <c r="R43" s="5"/>
    </row>
    <row r="44" spans="1:18">
      <c r="A44" s="4"/>
      <c r="B44" s="1"/>
      <c r="C44" s="18" t="s">
        <v>0</v>
      </c>
      <c r="D44" s="1"/>
      <c r="E44" s="72">
        <f>SUM(E36:E42)</f>
        <v>25250</v>
      </c>
      <c r="F44" s="71"/>
      <c r="G44" s="72">
        <f>SUM(G36:G42)</f>
        <v>26634</v>
      </c>
      <c r="H44" s="71"/>
      <c r="I44" s="72">
        <f>SUM(I36:I42)</f>
        <v>24814</v>
      </c>
      <c r="J44" s="71"/>
      <c r="K44" s="72">
        <f>SUM(K36:K42)</f>
        <v>23695</v>
      </c>
      <c r="L44" s="71"/>
      <c r="M44" s="72">
        <f>SUM(M36:M42)</f>
        <v>24230</v>
      </c>
      <c r="N44" s="71"/>
      <c r="O44" s="72">
        <f>SUM(O36:O42)</f>
        <v>23059</v>
      </c>
      <c r="P44" s="71"/>
      <c r="Q44" s="72">
        <f>SUM(Q36:Q42)</f>
        <v>147682</v>
      </c>
      <c r="R44" s="5"/>
    </row>
    <row r="45" spans="1:18">
      <c r="A45" s="4"/>
      <c r="B45" s="1"/>
      <c r="C45" s="1"/>
      <c r="D45" s="1"/>
      <c r="E45" s="1"/>
      <c r="F45" s="1"/>
      <c r="G45" s="1"/>
      <c r="H45" s="1"/>
      <c r="I45" s="1"/>
      <c r="J45" s="1"/>
      <c r="K45" s="1"/>
      <c r="L45" s="1"/>
      <c r="M45" s="1"/>
      <c r="N45" s="1"/>
      <c r="O45" s="1"/>
      <c r="P45" s="1"/>
      <c r="Q45" s="1"/>
      <c r="R45" s="5"/>
    </row>
    <row r="46" spans="1:18" ht="14.25" customHeight="1">
      <c r="A46" s="4"/>
      <c r="B46" s="1"/>
      <c r="C46" s="1"/>
      <c r="D46" s="1"/>
      <c r="E46" s="78" t="str">
        <f>IF($K$8="I","ENERO",IF($K$8="II","JULIO",""))</f>
        <v>ENERO</v>
      </c>
      <c r="F46" s="28"/>
      <c r="G46" s="78" t="str">
        <f>IF($K$8="I","FEBRERO",IF($K$8="II","AGOSTO",""))</f>
        <v>FEBRERO</v>
      </c>
      <c r="H46" s="28"/>
      <c r="I46" s="78" t="str">
        <f>IF($K$8="I","MARZO",IF($K$8="II","SETIEMBRE",""))</f>
        <v>MARZO</v>
      </c>
      <c r="J46" s="28"/>
      <c r="K46" s="78" t="str">
        <f>IF($K$8="I","ABRIL",IF($K$8="II","OCTUBRE",""))</f>
        <v>ABRIL</v>
      </c>
      <c r="L46" s="28"/>
      <c r="M46" s="78" t="str">
        <f>IF($K$8="I","MAYO",IF($K$8="II","NOVIEMBRE",""))</f>
        <v>MAYO</v>
      </c>
      <c r="N46" s="28"/>
      <c r="O46" s="78" t="str">
        <f>IF($K$8="I","JUNIO",IF($K$8="II","DICIEMBRE",""))</f>
        <v>JUNIO</v>
      </c>
      <c r="P46" s="29"/>
      <c r="Q46" s="30" t="s">
        <v>0</v>
      </c>
      <c r="R46" s="5"/>
    </row>
    <row r="47" spans="1:18" ht="6" customHeight="1">
      <c r="A47" s="4"/>
      <c r="B47" s="1"/>
      <c r="C47" s="1"/>
      <c r="D47" s="1"/>
      <c r="E47" s="23"/>
      <c r="F47" s="23"/>
      <c r="G47" s="23"/>
      <c r="H47" s="23"/>
      <c r="I47" s="23"/>
      <c r="J47" s="23"/>
      <c r="K47" s="23"/>
      <c r="L47" s="23"/>
      <c r="M47" s="23"/>
      <c r="N47" s="23"/>
      <c r="O47" s="23"/>
      <c r="P47" s="1"/>
      <c r="Q47" s="23"/>
      <c r="R47" s="5"/>
    </row>
    <row r="48" spans="1:18">
      <c r="A48" s="4"/>
      <c r="B48" s="1"/>
      <c r="C48" s="18" t="s">
        <v>0</v>
      </c>
      <c r="D48" s="1"/>
      <c r="E48" s="72">
        <f>+E30+E44</f>
        <v>84840</v>
      </c>
      <c r="F48" s="71"/>
      <c r="G48" s="72">
        <f>+G30+G44</f>
        <v>88866</v>
      </c>
      <c r="H48" s="71"/>
      <c r="I48" s="72">
        <f>+I30+I44</f>
        <v>83529</v>
      </c>
      <c r="J48" s="71"/>
      <c r="K48" s="72">
        <f>+K30+K44</f>
        <v>85275</v>
      </c>
      <c r="L48" s="71"/>
      <c r="M48" s="72">
        <f>+M30+M44</f>
        <v>82274</v>
      </c>
      <c r="N48" s="71"/>
      <c r="O48" s="72">
        <f>+O30+O44</f>
        <v>84313</v>
      </c>
      <c r="P48" s="73"/>
      <c r="Q48" s="72">
        <f>+Q30+Q44</f>
        <v>509097</v>
      </c>
      <c r="R48" s="5"/>
    </row>
    <row r="49" spans="1:18">
      <c r="A49" s="4"/>
      <c r="B49" s="1"/>
      <c r="C49" s="1"/>
      <c r="D49" s="1"/>
      <c r="E49" s="1"/>
      <c r="F49" s="1"/>
      <c r="G49" s="1"/>
      <c r="H49" s="1"/>
      <c r="I49" s="1"/>
      <c r="J49" s="1"/>
      <c r="K49" s="1"/>
      <c r="L49" s="1"/>
      <c r="M49" s="1"/>
      <c r="N49" s="1"/>
      <c r="O49" s="1"/>
      <c r="P49" s="1"/>
      <c r="Q49" s="1"/>
      <c r="R49" s="5"/>
    </row>
    <row r="50" spans="1:18">
      <c r="A50" s="4"/>
      <c r="B50" s="1"/>
      <c r="C50" s="1"/>
      <c r="D50" s="1"/>
      <c r="E50" s="1"/>
      <c r="F50" s="1"/>
      <c r="G50" s="1"/>
      <c r="H50" s="1"/>
      <c r="I50" s="1"/>
      <c r="J50" s="1"/>
      <c r="K50" s="1"/>
      <c r="L50" s="1"/>
      <c r="M50" s="1"/>
      <c r="N50" s="1"/>
      <c r="O50" s="1"/>
      <c r="P50" s="1"/>
      <c r="Q50" s="1"/>
      <c r="R50" s="5"/>
    </row>
    <row r="51" spans="1:18">
      <c r="A51" s="4"/>
      <c r="B51" s="33" t="s">
        <v>13</v>
      </c>
      <c r="C51" s="31" t="s">
        <v>16</v>
      </c>
      <c r="D51" s="1"/>
      <c r="E51" s="1"/>
      <c r="F51" s="1"/>
      <c r="G51" s="1"/>
      <c r="H51" s="1"/>
      <c r="I51" s="1"/>
      <c r="J51" s="1"/>
      <c r="K51" s="1"/>
      <c r="L51" s="1"/>
      <c r="M51" s="1"/>
      <c r="N51" s="1"/>
      <c r="O51" s="1"/>
      <c r="P51" s="1"/>
      <c r="Q51" s="1"/>
      <c r="R51" s="5"/>
    </row>
    <row r="52" spans="1:18">
      <c r="A52" s="4"/>
      <c r="B52" s="1"/>
      <c r="C52" s="1"/>
      <c r="D52" s="1"/>
      <c r="E52" s="1"/>
      <c r="F52" s="1"/>
      <c r="G52" s="1"/>
      <c r="H52" s="1"/>
      <c r="I52" s="1"/>
      <c r="J52" s="1"/>
      <c r="K52" s="1"/>
      <c r="L52" s="1"/>
      <c r="M52" s="1"/>
      <c r="N52" s="1"/>
      <c r="O52" s="1"/>
      <c r="P52" s="1"/>
      <c r="Q52" s="1"/>
      <c r="R52" s="5"/>
    </row>
    <row r="53" spans="1:18">
      <c r="A53" s="4"/>
      <c r="B53" s="63" t="s">
        <v>42</v>
      </c>
      <c r="C53" s="63" t="s">
        <v>46</v>
      </c>
      <c r="D53" s="1"/>
      <c r="E53" s="1"/>
      <c r="F53" s="1"/>
      <c r="G53" s="1"/>
      <c r="H53" s="1"/>
      <c r="I53" s="1"/>
      <c r="J53" s="1"/>
      <c r="K53" s="1"/>
      <c r="L53" s="1"/>
      <c r="M53" s="1"/>
      <c r="N53" s="1"/>
      <c r="O53" s="1"/>
      <c r="P53" s="1"/>
      <c r="Q53" s="1"/>
      <c r="R53" s="5"/>
    </row>
    <row r="54" spans="1:18">
      <c r="A54" s="4"/>
      <c r="B54" s="1"/>
      <c r="C54" s="1"/>
      <c r="D54" s="1"/>
      <c r="E54" s="1"/>
      <c r="F54" s="1"/>
      <c r="G54" s="1"/>
      <c r="H54" s="1"/>
      <c r="I54" s="1"/>
      <c r="J54" s="1"/>
      <c r="K54" s="1"/>
      <c r="L54" s="1"/>
      <c r="M54" s="1"/>
      <c r="N54" s="1"/>
      <c r="O54" s="1"/>
      <c r="P54" s="1"/>
      <c r="Q54" s="1"/>
      <c r="R54" s="5"/>
    </row>
    <row r="55" spans="1:18">
      <c r="A55" s="4"/>
      <c r="B55" s="26" t="s">
        <v>11</v>
      </c>
      <c r="C55" s="26" t="s">
        <v>5</v>
      </c>
      <c r="D55" s="29"/>
      <c r="E55" s="78" t="str">
        <f>IF($K$8="I","ENERO",IF($K$8="II","JULIO",""))</f>
        <v>ENERO</v>
      </c>
      <c r="F55" s="28"/>
      <c r="G55" s="78" t="str">
        <f>IF($K$8="I","FEBRERO",IF($K$8="II","AGOSTO",""))</f>
        <v>FEBRERO</v>
      </c>
      <c r="H55" s="28"/>
      <c r="I55" s="78" t="str">
        <f>IF($K$8="I","MARZO",IF($K$8="II","SETIEMBRE",""))</f>
        <v>MARZO</v>
      </c>
      <c r="J55" s="28"/>
      <c r="K55" s="78" t="str">
        <f>IF($K$8="I","ABRIL",IF($K$8="II","OCTUBRE",""))</f>
        <v>ABRIL</v>
      </c>
      <c r="L55" s="28"/>
      <c r="M55" s="78" t="str">
        <f>IF($K$8="I","MAYO",IF($K$8="II","NOVIEMBRE",""))</f>
        <v>MAYO</v>
      </c>
      <c r="N55" s="28"/>
      <c r="O55" s="78" t="str">
        <f>IF($K$8="I","JUNIO",IF($K$8="II","DICIEMBRE",""))</f>
        <v>JUNIO</v>
      </c>
      <c r="P55" s="29"/>
      <c r="Q55" s="30" t="s">
        <v>0</v>
      </c>
      <c r="R55" s="5"/>
    </row>
    <row r="56" spans="1:18" ht="5.25" customHeight="1">
      <c r="A56" s="4"/>
      <c r="B56" s="1"/>
      <c r="C56" s="1"/>
      <c r="D56" s="1"/>
      <c r="E56" s="1"/>
      <c r="F56" s="1"/>
      <c r="G56" s="1"/>
      <c r="H56" s="1"/>
      <c r="I56" s="1"/>
      <c r="J56" s="1"/>
      <c r="K56" s="1"/>
      <c r="L56" s="1"/>
      <c r="M56" s="1"/>
      <c r="N56" s="1"/>
      <c r="O56" s="1"/>
      <c r="P56" s="1"/>
      <c r="Q56" s="1"/>
      <c r="R56" s="5"/>
    </row>
    <row r="57" spans="1:18">
      <c r="A57" s="4"/>
      <c r="B57" s="18">
        <v>1</v>
      </c>
      <c r="C57" s="18" t="s">
        <v>6</v>
      </c>
      <c r="D57" s="1"/>
      <c r="E57" s="70">
        <v>0</v>
      </c>
      <c r="F57" s="71"/>
      <c r="G57" s="70">
        <v>0</v>
      </c>
      <c r="H57" s="71"/>
      <c r="I57" s="70">
        <v>0</v>
      </c>
      <c r="J57" s="71"/>
      <c r="K57" s="70">
        <v>0</v>
      </c>
      <c r="L57" s="71"/>
      <c r="M57" s="70">
        <v>0</v>
      </c>
      <c r="N57" s="71"/>
      <c r="O57" s="70">
        <v>0</v>
      </c>
      <c r="P57" s="71"/>
      <c r="Q57" s="72">
        <f>+E57+G57+I57+K57+M57+O57</f>
        <v>0</v>
      </c>
      <c r="R57" s="5"/>
    </row>
    <row r="58" spans="1:18">
      <c r="A58" s="4"/>
      <c r="B58" s="18">
        <v>2</v>
      </c>
      <c r="C58" s="18" t="s">
        <v>7</v>
      </c>
      <c r="D58" s="1"/>
      <c r="E58" s="70">
        <v>0</v>
      </c>
      <c r="F58" s="71"/>
      <c r="G58" s="70">
        <v>0</v>
      </c>
      <c r="H58" s="71"/>
      <c r="I58" s="70">
        <v>0</v>
      </c>
      <c r="J58" s="71"/>
      <c r="K58" s="70">
        <v>0</v>
      </c>
      <c r="L58" s="71"/>
      <c r="M58" s="70">
        <v>0</v>
      </c>
      <c r="N58" s="71"/>
      <c r="O58" s="70">
        <v>0</v>
      </c>
      <c r="P58" s="71"/>
      <c r="Q58" s="72">
        <f>+E58+G58+I58+K58+M58+O58</f>
        <v>0</v>
      </c>
      <c r="R58" s="5"/>
    </row>
    <row r="59" spans="1:18">
      <c r="A59" s="4"/>
      <c r="B59" s="18">
        <v>3</v>
      </c>
      <c r="C59" s="18" t="s">
        <v>8</v>
      </c>
      <c r="D59" s="1"/>
      <c r="E59" s="70">
        <v>0</v>
      </c>
      <c r="F59" s="71"/>
      <c r="G59" s="70">
        <v>0</v>
      </c>
      <c r="H59" s="71"/>
      <c r="I59" s="70">
        <v>0</v>
      </c>
      <c r="J59" s="71"/>
      <c r="K59" s="70">
        <v>0</v>
      </c>
      <c r="L59" s="71"/>
      <c r="M59" s="70">
        <v>0</v>
      </c>
      <c r="N59" s="71"/>
      <c r="O59" s="70">
        <v>0</v>
      </c>
      <c r="P59" s="71"/>
      <c r="Q59" s="72">
        <f>+E59+G59+I59+K59+M59+O59</f>
        <v>0</v>
      </c>
      <c r="R59" s="5"/>
    </row>
    <row r="60" spans="1:18">
      <c r="A60" s="4"/>
      <c r="B60" s="18">
        <v>4</v>
      </c>
      <c r="C60" s="18" t="s">
        <v>9</v>
      </c>
      <c r="D60" s="1"/>
      <c r="E60" s="70">
        <v>0</v>
      </c>
      <c r="F60" s="71"/>
      <c r="G60" s="70">
        <v>0</v>
      </c>
      <c r="H60" s="71"/>
      <c r="I60" s="70">
        <v>0</v>
      </c>
      <c r="J60" s="71"/>
      <c r="K60" s="70">
        <v>0</v>
      </c>
      <c r="L60" s="71"/>
      <c r="M60" s="70">
        <v>0</v>
      </c>
      <c r="N60" s="71"/>
      <c r="O60" s="70">
        <v>0</v>
      </c>
      <c r="P60" s="71"/>
      <c r="Q60" s="72">
        <f>+E60+G60+I60+K60+M60+O60</f>
        <v>0</v>
      </c>
      <c r="R60" s="5"/>
    </row>
    <row r="61" spans="1:18">
      <c r="A61" s="4"/>
      <c r="B61" s="18">
        <v>5</v>
      </c>
      <c r="C61" s="18" t="s">
        <v>29</v>
      </c>
      <c r="D61" s="1"/>
      <c r="E61" s="70">
        <v>567</v>
      </c>
      <c r="F61" s="71"/>
      <c r="G61" s="70">
        <v>546</v>
      </c>
      <c r="H61" s="71"/>
      <c r="I61" s="70">
        <v>509</v>
      </c>
      <c r="J61" s="71"/>
      <c r="K61" s="70">
        <v>614</v>
      </c>
      <c r="L61" s="71"/>
      <c r="M61" s="70">
        <v>728</v>
      </c>
      <c r="N61" s="71"/>
      <c r="O61" s="70">
        <v>636</v>
      </c>
      <c r="P61" s="71"/>
      <c r="Q61" s="72">
        <f t="shared" ref="Q61:Q63" si="3">+E61+G61+I61+K61+M61+O61</f>
        <v>3600</v>
      </c>
      <c r="R61" s="5"/>
    </row>
    <row r="62" spans="1:18">
      <c r="A62" s="4"/>
      <c r="B62" s="18">
        <v>6</v>
      </c>
      <c r="C62" s="18" t="s">
        <v>28</v>
      </c>
      <c r="D62" s="1"/>
      <c r="E62" s="70">
        <v>0</v>
      </c>
      <c r="F62" s="71"/>
      <c r="G62" s="70">
        <v>0</v>
      </c>
      <c r="H62" s="71"/>
      <c r="I62" s="70">
        <v>0</v>
      </c>
      <c r="J62" s="71"/>
      <c r="K62" s="70">
        <v>0</v>
      </c>
      <c r="L62" s="71"/>
      <c r="M62" s="70">
        <v>0</v>
      </c>
      <c r="N62" s="71"/>
      <c r="O62" s="70">
        <v>0</v>
      </c>
      <c r="P62" s="71"/>
      <c r="Q62" s="72">
        <f t="shared" si="3"/>
        <v>0</v>
      </c>
      <c r="R62" s="5"/>
    </row>
    <row r="63" spans="1:18">
      <c r="A63" s="4"/>
      <c r="B63" s="18">
        <v>7</v>
      </c>
      <c r="C63" s="18" t="s">
        <v>10</v>
      </c>
      <c r="D63" s="1"/>
      <c r="E63" s="70">
        <v>0</v>
      </c>
      <c r="F63" s="71"/>
      <c r="G63" s="70">
        <v>0</v>
      </c>
      <c r="H63" s="71"/>
      <c r="I63" s="70">
        <v>0</v>
      </c>
      <c r="J63" s="71"/>
      <c r="K63" s="70">
        <v>0</v>
      </c>
      <c r="L63" s="71"/>
      <c r="M63" s="70">
        <v>0</v>
      </c>
      <c r="N63" s="71"/>
      <c r="O63" s="70">
        <v>0</v>
      </c>
      <c r="P63" s="71"/>
      <c r="Q63" s="72">
        <f t="shared" si="3"/>
        <v>0</v>
      </c>
      <c r="R63" s="5"/>
    </row>
    <row r="64" spans="1:18" ht="6" customHeight="1">
      <c r="A64" s="4"/>
      <c r="B64" s="1"/>
      <c r="C64" s="1"/>
      <c r="D64" s="1"/>
      <c r="E64" s="71"/>
      <c r="F64" s="71"/>
      <c r="G64" s="71"/>
      <c r="H64" s="71"/>
      <c r="I64" s="71"/>
      <c r="J64" s="71"/>
      <c r="K64" s="71"/>
      <c r="L64" s="71"/>
      <c r="M64" s="71"/>
      <c r="N64" s="71"/>
      <c r="O64" s="71"/>
      <c r="P64" s="71"/>
      <c r="Q64" s="71"/>
      <c r="R64" s="5"/>
    </row>
    <row r="65" spans="1:18">
      <c r="A65" s="4"/>
      <c r="B65" s="1"/>
      <c r="C65" s="18" t="s">
        <v>0</v>
      </c>
      <c r="D65" s="1"/>
      <c r="E65" s="72">
        <f>SUM(E57:E63)</f>
        <v>567</v>
      </c>
      <c r="F65" s="71"/>
      <c r="G65" s="72">
        <f>SUM(G57:G63)</f>
        <v>546</v>
      </c>
      <c r="H65" s="71"/>
      <c r="I65" s="72">
        <f>SUM(I57:I63)</f>
        <v>509</v>
      </c>
      <c r="J65" s="71"/>
      <c r="K65" s="72">
        <f>SUM(K57:K63)</f>
        <v>614</v>
      </c>
      <c r="L65" s="71"/>
      <c r="M65" s="72">
        <f>SUM(M57:M63)</f>
        <v>728</v>
      </c>
      <c r="N65" s="71"/>
      <c r="O65" s="72">
        <f>SUM(O57:O63)</f>
        <v>636</v>
      </c>
      <c r="P65" s="71"/>
      <c r="Q65" s="72">
        <f>SUM(Q57:Q63)</f>
        <v>3600</v>
      </c>
      <c r="R65" s="5"/>
    </row>
    <row r="66" spans="1:18">
      <c r="A66" s="4"/>
      <c r="B66" s="1"/>
      <c r="C66" s="1"/>
      <c r="D66" s="1"/>
      <c r="E66" s="1"/>
      <c r="F66" s="1"/>
      <c r="G66" s="1"/>
      <c r="H66" s="1"/>
      <c r="I66" s="1"/>
      <c r="J66" s="1"/>
      <c r="K66" s="1"/>
      <c r="L66" s="1"/>
      <c r="M66" s="1"/>
      <c r="N66" s="1"/>
      <c r="O66" s="1"/>
      <c r="P66" s="1"/>
      <c r="Q66" s="1"/>
      <c r="R66" s="5"/>
    </row>
    <row r="67" spans="1:18" ht="14.25" customHeight="1">
      <c r="A67" s="4"/>
      <c r="B67" s="63" t="s">
        <v>43</v>
      </c>
      <c r="C67" s="62" t="s">
        <v>45</v>
      </c>
      <c r="D67" s="62"/>
      <c r="E67" s="62"/>
      <c r="F67" s="62"/>
      <c r="G67" s="62"/>
      <c r="H67" s="62"/>
      <c r="I67" s="62"/>
      <c r="J67" s="62"/>
      <c r="K67" s="62"/>
      <c r="L67" s="62"/>
      <c r="M67" s="62"/>
      <c r="N67" s="62"/>
      <c r="O67" s="62"/>
      <c r="P67" s="62"/>
      <c r="Q67" s="62"/>
      <c r="R67" s="5"/>
    </row>
    <row r="68" spans="1:18">
      <c r="A68" s="4"/>
      <c r="B68" s="1"/>
      <c r="C68" s="25"/>
      <c r="D68" s="1"/>
      <c r="E68" s="1"/>
      <c r="F68" s="1"/>
      <c r="G68" s="1"/>
      <c r="H68" s="1"/>
      <c r="I68" s="1"/>
      <c r="J68" s="1"/>
      <c r="K68" s="1"/>
      <c r="L68" s="1"/>
      <c r="M68" s="1"/>
      <c r="N68" s="1"/>
      <c r="O68" s="1"/>
      <c r="P68" s="1"/>
      <c r="Q68" s="1"/>
      <c r="R68" s="5"/>
    </row>
    <row r="69" spans="1:18">
      <c r="A69" s="4"/>
      <c r="B69" s="26" t="s">
        <v>11</v>
      </c>
      <c r="C69" s="26" t="s">
        <v>5</v>
      </c>
      <c r="D69" s="1"/>
      <c r="E69" s="78" t="str">
        <f>IF($K$8="I","ENERO",IF($K$8="II","JULIO",""))</f>
        <v>ENERO</v>
      </c>
      <c r="F69" s="28"/>
      <c r="G69" s="78" t="str">
        <f>IF($K$8="I","FEBRERO",IF($K$8="II","AGOSTO",""))</f>
        <v>FEBRERO</v>
      </c>
      <c r="H69" s="28"/>
      <c r="I69" s="78" t="str">
        <f>IF($K$8="I","MARZO",IF($K$8="II","SETIEMBRE",""))</f>
        <v>MARZO</v>
      </c>
      <c r="J69" s="28"/>
      <c r="K69" s="78" t="str">
        <f>IF($K$8="I","ABRIL",IF($K$8="II","OCTUBRE",""))</f>
        <v>ABRIL</v>
      </c>
      <c r="L69" s="28"/>
      <c r="M69" s="78" t="str">
        <f>IF($K$8="I","MAYO",IF($K$8="II","NOVIEMBRE",""))</f>
        <v>MAYO</v>
      </c>
      <c r="N69" s="28"/>
      <c r="O69" s="78" t="str">
        <f>IF($K$8="I","JUNIO",IF($K$8="II","DICIEMBRE",""))</f>
        <v>JUNIO</v>
      </c>
      <c r="P69" s="29"/>
      <c r="Q69" s="30" t="s">
        <v>0</v>
      </c>
      <c r="R69" s="5"/>
    </row>
    <row r="70" spans="1:18" ht="6.75" customHeight="1">
      <c r="A70" s="4"/>
      <c r="B70" s="1"/>
      <c r="C70" s="1"/>
      <c r="D70" s="1"/>
      <c r="E70" s="1"/>
      <c r="F70" s="1"/>
      <c r="G70" s="1"/>
      <c r="H70" s="1"/>
      <c r="I70" s="1"/>
      <c r="J70" s="1"/>
      <c r="K70" s="1"/>
      <c r="L70" s="1"/>
      <c r="M70" s="1"/>
      <c r="N70" s="1"/>
      <c r="O70" s="1"/>
      <c r="P70" s="1"/>
      <c r="Q70" s="1"/>
      <c r="R70" s="5"/>
    </row>
    <row r="71" spans="1:18">
      <c r="A71" s="4"/>
      <c r="B71" s="18">
        <v>1</v>
      </c>
      <c r="C71" s="18" t="s">
        <v>6</v>
      </c>
      <c r="D71" s="1"/>
      <c r="E71" s="70">
        <v>0</v>
      </c>
      <c r="F71" s="71"/>
      <c r="G71" s="70">
        <v>0</v>
      </c>
      <c r="H71" s="71"/>
      <c r="I71" s="70">
        <v>0</v>
      </c>
      <c r="J71" s="71"/>
      <c r="K71" s="70">
        <v>0</v>
      </c>
      <c r="L71" s="71"/>
      <c r="M71" s="70">
        <v>0</v>
      </c>
      <c r="N71" s="71"/>
      <c r="O71" s="70">
        <v>0</v>
      </c>
      <c r="P71" s="71"/>
      <c r="Q71" s="72">
        <f>+E71+G71+I71+K71+M71+O71</f>
        <v>0</v>
      </c>
      <c r="R71" s="5"/>
    </row>
    <row r="72" spans="1:18">
      <c r="A72" s="4"/>
      <c r="B72" s="18">
        <v>2</v>
      </c>
      <c r="C72" s="18" t="s">
        <v>7</v>
      </c>
      <c r="D72" s="1"/>
      <c r="E72" s="70">
        <v>0</v>
      </c>
      <c r="F72" s="71"/>
      <c r="G72" s="70">
        <v>0</v>
      </c>
      <c r="H72" s="71"/>
      <c r="I72" s="70">
        <v>0</v>
      </c>
      <c r="J72" s="71"/>
      <c r="K72" s="70">
        <v>0</v>
      </c>
      <c r="L72" s="71"/>
      <c r="M72" s="70">
        <v>0</v>
      </c>
      <c r="N72" s="71"/>
      <c r="O72" s="70">
        <v>0</v>
      </c>
      <c r="P72" s="71"/>
      <c r="Q72" s="72">
        <f>+E72+G72+I72+K72+M72+O72</f>
        <v>0</v>
      </c>
      <c r="R72" s="5"/>
    </row>
    <row r="73" spans="1:18">
      <c r="A73" s="4"/>
      <c r="B73" s="18">
        <v>3</v>
      </c>
      <c r="C73" s="18" t="s">
        <v>8</v>
      </c>
      <c r="D73" s="1"/>
      <c r="E73" s="70">
        <v>0</v>
      </c>
      <c r="F73" s="71"/>
      <c r="G73" s="70">
        <v>0</v>
      </c>
      <c r="H73" s="71"/>
      <c r="I73" s="70">
        <v>0</v>
      </c>
      <c r="J73" s="71"/>
      <c r="K73" s="70">
        <v>0</v>
      </c>
      <c r="L73" s="71"/>
      <c r="M73" s="70">
        <v>0</v>
      </c>
      <c r="N73" s="71"/>
      <c r="O73" s="70">
        <v>0</v>
      </c>
      <c r="P73" s="71"/>
      <c r="Q73" s="72">
        <f>+E73+G73+I73+K73+M73+O73</f>
        <v>0</v>
      </c>
      <c r="R73" s="5"/>
    </row>
    <row r="74" spans="1:18">
      <c r="A74" s="4"/>
      <c r="B74" s="18">
        <v>4</v>
      </c>
      <c r="C74" s="18" t="s">
        <v>9</v>
      </c>
      <c r="D74" s="1"/>
      <c r="E74" s="70">
        <v>0</v>
      </c>
      <c r="F74" s="71"/>
      <c r="G74" s="70">
        <v>0</v>
      </c>
      <c r="H74" s="71"/>
      <c r="I74" s="70">
        <v>0</v>
      </c>
      <c r="J74" s="71"/>
      <c r="K74" s="70">
        <v>0</v>
      </c>
      <c r="L74" s="71"/>
      <c r="M74" s="70">
        <v>0</v>
      </c>
      <c r="N74" s="71"/>
      <c r="O74" s="70">
        <v>0</v>
      </c>
      <c r="P74" s="71"/>
      <c r="Q74" s="72">
        <f t="shared" ref="Q74:Q75" si="4">+E74+G74+I74+K74+M74+O74</f>
        <v>0</v>
      </c>
      <c r="R74" s="5"/>
    </row>
    <row r="75" spans="1:18">
      <c r="A75" s="4"/>
      <c r="B75" s="18">
        <v>5</v>
      </c>
      <c r="C75" s="18" t="s">
        <v>29</v>
      </c>
      <c r="D75" s="1"/>
      <c r="E75" s="70">
        <v>0</v>
      </c>
      <c r="F75" s="71"/>
      <c r="G75" s="70">
        <v>0</v>
      </c>
      <c r="H75" s="71"/>
      <c r="I75" s="70">
        <v>0</v>
      </c>
      <c r="J75" s="71"/>
      <c r="K75" s="70">
        <v>0</v>
      </c>
      <c r="L75" s="71"/>
      <c r="M75" s="70">
        <v>0</v>
      </c>
      <c r="N75" s="71"/>
      <c r="O75" s="70">
        <v>0</v>
      </c>
      <c r="P75" s="71"/>
      <c r="Q75" s="72">
        <f t="shared" si="4"/>
        <v>0</v>
      </c>
      <c r="R75" s="5"/>
    </row>
    <row r="76" spans="1:18">
      <c r="A76" s="4"/>
      <c r="B76" s="18">
        <v>6</v>
      </c>
      <c r="C76" s="18" t="s">
        <v>28</v>
      </c>
      <c r="D76" s="1"/>
      <c r="E76" s="70">
        <v>0</v>
      </c>
      <c r="F76" s="71"/>
      <c r="G76" s="70">
        <v>0</v>
      </c>
      <c r="H76" s="71"/>
      <c r="I76" s="70">
        <v>0</v>
      </c>
      <c r="J76" s="71"/>
      <c r="K76" s="70">
        <v>0</v>
      </c>
      <c r="L76" s="71"/>
      <c r="M76" s="70">
        <v>0</v>
      </c>
      <c r="N76" s="71"/>
      <c r="O76" s="70">
        <v>0</v>
      </c>
      <c r="P76" s="71"/>
      <c r="Q76" s="72">
        <f>+E76+G76+I76+K76+M76+O76</f>
        <v>0</v>
      </c>
      <c r="R76" s="5"/>
    </row>
    <row r="77" spans="1:18">
      <c r="A77" s="4"/>
      <c r="B77" s="18">
        <v>7</v>
      </c>
      <c r="C77" s="18" t="s">
        <v>10</v>
      </c>
      <c r="D77" s="1"/>
      <c r="E77" s="70">
        <v>565</v>
      </c>
      <c r="F77" s="71"/>
      <c r="G77" s="70">
        <v>486</v>
      </c>
      <c r="H77" s="71"/>
      <c r="I77" s="70">
        <v>379</v>
      </c>
      <c r="J77" s="71"/>
      <c r="K77" s="70">
        <v>407</v>
      </c>
      <c r="L77" s="71"/>
      <c r="M77" s="70">
        <v>368</v>
      </c>
      <c r="N77" s="71"/>
      <c r="O77" s="70">
        <v>625</v>
      </c>
      <c r="P77" s="71"/>
      <c r="Q77" s="72">
        <f t="shared" ref="Q77" si="5">+E77+G77+I77+K77+M77+O77</f>
        <v>2830</v>
      </c>
      <c r="R77" s="5"/>
    </row>
    <row r="78" spans="1:18" ht="6.75" customHeight="1">
      <c r="A78" s="4"/>
      <c r="B78" s="1"/>
      <c r="C78" s="1"/>
      <c r="D78" s="1"/>
      <c r="E78" s="71"/>
      <c r="F78" s="71"/>
      <c r="G78" s="71"/>
      <c r="H78" s="71"/>
      <c r="I78" s="71"/>
      <c r="J78" s="71"/>
      <c r="K78" s="71"/>
      <c r="L78" s="71"/>
      <c r="M78" s="71"/>
      <c r="N78" s="71"/>
      <c r="O78" s="71"/>
      <c r="P78" s="71"/>
      <c r="Q78" s="71"/>
      <c r="R78" s="5"/>
    </row>
    <row r="79" spans="1:18">
      <c r="A79" s="4"/>
      <c r="B79" s="1"/>
      <c r="C79" s="18" t="s">
        <v>0</v>
      </c>
      <c r="D79" s="1"/>
      <c r="E79" s="72">
        <f>SUM(E71:E77)</f>
        <v>565</v>
      </c>
      <c r="F79" s="71"/>
      <c r="G79" s="72">
        <f>SUM(G71:G77)</f>
        <v>486</v>
      </c>
      <c r="H79" s="71"/>
      <c r="I79" s="72">
        <f>SUM(I71:I77)</f>
        <v>379</v>
      </c>
      <c r="J79" s="71"/>
      <c r="K79" s="72">
        <f>SUM(K71:K77)</f>
        <v>407</v>
      </c>
      <c r="L79" s="71"/>
      <c r="M79" s="72">
        <f>SUM(M71:M77)</f>
        <v>368</v>
      </c>
      <c r="N79" s="71"/>
      <c r="O79" s="72">
        <f>SUM(O71:O77)</f>
        <v>625</v>
      </c>
      <c r="P79" s="71"/>
      <c r="Q79" s="72">
        <f>SUM(Q71:Q77)</f>
        <v>2830</v>
      </c>
      <c r="R79" s="5"/>
    </row>
    <row r="80" spans="1:18">
      <c r="A80" s="4"/>
      <c r="B80" s="1"/>
      <c r="C80" s="1"/>
      <c r="D80" s="1"/>
      <c r="E80" s="1"/>
      <c r="F80" s="1"/>
      <c r="G80" s="1"/>
      <c r="H80" s="1"/>
      <c r="I80" s="1"/>
      <c r="J80" s="1"/>
      <c r="K80" s="1"/>
      <c r="L80" s="1"/>
      <c r="M80" s="1"/>
      <c r="N80" s="1"/>
      <c r="O80" s="1"/>
      <c r="P80" s="1"/>
      <c r="Q80" s="1"/>
      <c r="R80" s="5"/>
    </row>
    <row r="81" spans="1:18" ht="14.25" customHeight="1">
      <c r="A81" s="4"/>
      <c r="B81" s="1"/>
      <c r="C81" s="1"/>
      <c r="D81" s="1"/>
      <c r="E81" s="78" t="str">
        <f>IF($K$8="I","ENERO",IF($K$8="II","JULIO",""))</f>
        <v>ENERO</v>
      </c>
      <c r="F81" s="28"/>
      <c r="G81" s="78" t="str">
        <f>IF($K$8="I","FEBRERO",IF($K$8="II","AGOSTO",""))</f>
        <v>FEBRERO</v>
      </c>
      <c r="H81" s="28"/>
      <c r="I81" s="78" t="str">
        <f>IF($K$8="I","MARZO",IF($K$8="II","SETIEMBRE",""))</f>
        <v>MARZO</v>
      </c>
      <c r="J81" s="28"/>
      <c r="K81" s="78" t="str">
        <f>IF($K$8="I","ABRIL",IF($K$8="II","OCTUBRE",""))</f>
        <v>ABRIL</v>
      </c>
      <c r="L81" s="28"/>
      <c r="M81" s="78" t="str">
        <f>IF($K$8="I","MAYO",IF($K$8="II","NOVIEMBRE",""))</f>
        <v>MAYO</v>
      </c>
      <c r="N81" s="28"/>
      <c r="O81" s="78" t="str">
        <f>IF($K$8="I","JUNIO",IF($K$8="II","DICIEMBRE",""))</f>
        <v>JUNIO</v>
      </c>
      <c r="P81" s="29"/>
      <c r="Q81" s="30" t="s">
        <v>0</v>
      </c>
      <c r="R81" s="5"/>
    </row>
    <row r="82" spans="1:18" ht="6.75" customHeight="1">
      <c r="A82" s="4"/>
      <c r="B82" s="1"/>
      <c r="C82" s="1"/>
      <c r="D82" s="1"/>
      <c r="E82" s="23"/>
      <c r="F82" s="23"/>
      <c r="G82" s="23"/>
      <c r="H82" s="23"/>
      <c r="I82" s="23"/>
      <c r="J82" s="23"/>
      <c r="K82" s="23"/>
      <c r="L82" s="23"/>
      <c r="M82" s="23"/>
      <c r="N82" s="23"/>
      <c r="O82" s="23"/>
      <c r="P82" s="1"/>
      <c r="Q82" s="23"/>
      <c r="R82" s="5"/>
    </row>
    <row r="83" spans="1:18">
      <c r="A83" s="4"/>
      <c r="B83" s="1"/>
      <c r="C83" s="18" t="s">
        <v>0</v>
      </c>
      <c r="D83" s="1"/>
      <c r="E83" s="72">
        <f>+E65+E79</f>
        <v>1132</v>
      </c>
      <c r="F83" s="71"/>
      <c r="G83" s="72">
        <f>+G65+G79</f>
        <v>1032</v>
      </c>
      <c r="H83" s="71"/>
      <c r="I83" s="72">
        <f>+I65+I79</f>
        <v>888</v>
      </c>
      <c r="J83" s="71"/>
      <c r="K83" s="72">
        <f>+K65+K79</f>
        <v>1021</v>
      </c>
      <c r="L83" s="71"/>
      <c r="M83" s="72">
        <f>+M65+M79</f>
        <v>1096</v>
      </c>
      <c r="N83" s="71"/>
      <c r="O83" s="72">
        <f>+O65+O79</f>
        <v>1261</v>
      </c>
      <c r="P83" s="73"/>
      <c r="Q83" s="72">
        <f>+Q65+Q79</f>
        <v>6430</v>
      </c>
      <c r="R83" s="5"/>
    </row>
    <row r="84" spans="1:18">
      <c r="A84" s="4"/>
      <c r="B84" s="1"/>
      <c r="C84" s="1"/>
      <c r="D84" s="1"/>
      <c r="E84" s="1"/>
      <c r="F84" s="1"/>
      <c r="G84" s="1"/>
      <c r="H84" s="1"/>
      <c r="I84" s="1"/>
      <c r="J84" s="1"/>
      <c r="K84" s="1"/>
      <c r="L84" s="1"/>
      <c r="M84" s="1"/>
      <c r="N84" s="1"/>
      <c r="O84" s="1"/>
      <c r="P84" s="1"/>
      <c r="Q84" s="1"/>
      <c r="R84" s="5"/>
    </row>
    <row r="85" spans="1:18">
      <c r="A85" s="4"/>
      <c r="B85" s="1"/>
      <c r="C85" s="1"/>
      <c r="D85" s="1"/>
      <c r="E85" s="1"/>
      <c r="F85" s="1"/>
      <c r="G85" s="1"/>
      <c r="H85" s="1"/>
      <c r="I85" s="1"/>
      <c r="J85" s="1"/>
      <c r="K85" s="1"/>
      <c r="L85" s="1"/>
      <c r="M85" s="1"/>
      <c r="N85" s="1"/>
      <c r="O85" s="1"/>
      <c r="P85" s="1"/>
      <c r="Q85" s="1"/>
      <c r="R85" s="5"/>
    </row>
    <row r="86" spans="1:18">
      <c r="A86" s="4"/>
      <c r="B86" s="33" t="s">
        <v>14</v>
      </c>
      <c r="C86" s="31" t="s">
        <v>17</v>
      </c>
      <c r="D86" s="1"/>
      <c r="E86" s="1"/>
      <c r="F86" s="1"/>
      <c r="G86" s="1"/>
      <c r="H86" s="1"/>
      <c r="I86" s="1"/>
      <c r="J86" s="1"/>
      <c r="K86" s="1"/>
      <c r="L86" s="1"/>
      <c r="M86" s="1"/>
      <c r="N86" s="1"/>
      <c r="O86" s="1"/>
      <c r="P86" s="1"/>
      <c r="Q86" s="1"/>
      <c r="R86" s="5"/>
    </row>
    <row r="87" spans="1:18">
      <c r="A87" s="4"/>
      <c r="B87" s="1"/>
      <c r="C87" s="1"/>
      <c r="D87" s="1"/>
      <c r="E87" s="1"/>
      <c r="F87" s="1"/>
      <c r="G87" s="1"/>
      <c r="H87" s="1"/>
      <c r="I87" s="1"/>
      <c r="J87" s="1"/>
      <c r="K87" s="1"/>
      <c r="L87" s="1"/>
      <c r="M87" s="1"/>
      <c r="N87" s="1"/>
      <c r="O87" s="1"/>
      <c r="P87" s="1"/>
      <c r="Q87" s="1"/>
      <c r="R87" s="5"/>
    </row>
    <row r="88" spans="1:18">
      <c r="A88" s="4"/>
      <c r="B88" s="63" t="s">
        <v>42</v>
      </c>
      <c r="C88" s="63" t="s">
        <v>46</v>
      </c>
      <c r="D88" s="1"/>
      <c r="E88" s="1"/>
      <c r="F88" s="1"/>
      <c r="G88" s="1"/>
      <c r="H88" s="1"/>
      <c r="I88" s="1"/>
      <c r="J88" s="1"/>
      <c r="K88" s="1"/>
      <c r="L88" s="1"/>
      <c r="M88" s="1"/>
      <c r="N88" s="1"/>
      <c r="O88" s="1"/>
      <c r="P88" s="1"/>
      <c r="Q88" s="1"/>
      <c r="R88" s="5"/>
    </row>
    <row r="89" spans="1:18">
      <c r="A89" s="4"/>
      <c r="B89" s="1"/>
      <c r="C89" s="1"/>
      <c r="D89" s="1"/>
      <c r="E89" s="1"/>
      <c r="F89" s="1"/>
      <c r="G89" s="1"/>
      <c r="H89" s="1"/>
      <c r="I89" s="1"/>
      <c r="J89" s="1"/>
      <c r="K89" s="1"/>
      <c r="L89" s="1"/>
      <c r="M89" s="1"/>
      <c r="N89" s="1"/>
      <c r="O89" s="1"/>
      <c r="P89" s="1"/>
      <c r="Q89" s="1"/>
      <c r="R89" s="5"/>
    </row>
    <row r="90" spans="1:18">
      <c r="A90" s="4"/>
      <c r="B90" s="26" t="s">
        <v>11</v>
      </c>
      <c r="C90" s="26" t="s">
        <v>5</v>
      </c>
      <c r="D90" s="1"/>
      <c r="E90" s="78" t="str">
        <f>IF($K$8="I","ENERO",IF($K$8="II","JULIO",""))</f>
        <v>ENERO</v>
      </c>
      <c r="F90" s="28"/>
      <c r="G90" s="78" t="str">
        <f>IF($K$8="I","FEBRERO",IF($K$8="II","AGOSTO",""))</f>
        <v>FEBRERO</v>
      </c>
      <c r="H90" s="28"/>
      <c r="I90" s="78" t="str">
        <f>IF($K$8="I","MARZO",IF($K$8="II","SETIEMBRE",""))</f>
        <v>MARZO</v>
      </c>
      <c r="J90" s="28"/>
      <c r="K90" s="78" t="str">
        <f>IF($K$8="I","ABRIL",IF($K$8="II","OCTUBRE",""))</f>
        <v>ABRIL</v>
      </c>
      <c r="L90" s="28"/>
      <c r="M90" s="78" t="str">
        <f>IF($K$8="I","MAYO",IF($K$8="II","NOVIEMBRE",""))</f>
        <v>MAYO</v>
      </c>
      <c r="N90" s="28"/>
      <c r="O90" s="78" t="str">
        <f>IF($K$8="I","JUNIO",IF($K$8="II","DICIEMBRE",""))</f>
        <v>JUNIO</v>
      </c>
      <c r="P90" s="29"/>
      <c r="Q90" s="30" t="s">
        <v>0</v>
      </c>
      <c r="R90" s="5"/>
    </row>
    <row r="91" spans="1:18" ht="5.25" customHeight="1">
      <c r="A91" s="4"/>
      <c r="B91" s="1"/>
      <c r="C91" s="1"/>
      <c r="D91" s="1"/>
      <c r="E91" s="1"/>
      <c r="F91" s="1"/>
      <c r="G91" s="1"/>
      <c r="H91" s="1"/>
      <c r="I91" s="1"/>
      <c r="J91" s="1"/>
      <c r="K91" s="1"/>
      <c r="L91" s="1"/>
      <c r="M91" s="1"/>
      <c r="N91" s="1"/>
      <c r="O91" s="1"/>
      <c r="P91" s="1"/>
      <c r="Q91" s="1"/>
      <c r="R91" s="5"/>
    </row>
    <row r="92" spans="1:18">
      <c r="A92" s="4"/>
      <c r="B92" s="18">
        <v>1</v>
      </c>
      <c r="C92" s="18" t="s">
        <v>6</v>
      </c>
      <c r="D92" s="1"/>
      <c r="E92" s="70">
        <v>0</v>
      </c>
      <c r="F92" s="71"/>
      <c r="G92" s="70">
        <v>0</v>
      </c>
      <c r="H92" s="71"/>
      <c r="I92" s="70">
        <v>0</v>
      </c>
      <c r="J92" s="71"/>
      <c r="K92" s="70">
        <v>0</v>
      </c>
      <c r="L92" s="71"/>
      <c r="M92" s="70">
        <v>0</v>
      </c>
      <c r="N92" s="71"/>
      <c r="O92" s="70">
        <v>0</v>
      </c>
      <c r="P92" s="71"/>
      <c r="Q92" s="72">
        <f>+E92+G92+I92+K92+M92+O92</f>
        <v>0</v>
      </c>
      <c r="R92" s="5"/>
    </row>
    <row r="93" spans="1:18">
      <c r="A93" s="4"/>
      <c r="B93" s="18">
        <v>2</v>
      </c>
      <c r="C93" s="18" t="s">
        <v>7</v>
      </c>
      <c r="D93" s="1"/>
      <c r="E93" s="70">
        <v>0</v>
      </c>
      <c r="F93" s="71"/>
      <c r="G93" s="70">
        <v>0</v>
      </c>
      <c r="H93" s="71"/>
      <c r="I93" s="70">
        <v>0</v>
      </c>
      <c r="J93" s="71"/>
      <c r="K93" s="70">
        <v>0</v>
      </c>
      <c r="L93" s="71"/>
      <c r="M93" s="70">
        <v>0</v>
      </c>
      <c r="N93" s="71"/>
      <c r="O93" s="70">
        <v>0</v>
      </c>
      <c r="P93" s="71"/>
      <c r="Q93" s="72">
        <f>+E93+G93+I93+K93+M93+O93</f>
        <v>0</v>
      </c>
      <c r="R93" s="5"/>
    </row>
    <row r="94" spans="1:18">
      <c r="A94" s="4"/>
      <c r="B94" s="18">
        <v>3</v>
      </c>
      <c r="C94" s="18" t="s">
        <v>8</v>
      </c>
      <c r="D94" s="1"/>
      <c r="E94" s="70">
        <v>0</v>
      </c>
      <c r="F94" s="71"/>
      <c r="G94" s="70">
        <v>0</v>
      </c>
      <c r="H94" s="71"/>
      <c r="I94" s="70">
        <v>0</v>
      </c>
      <c r="J94" s="71"/>
      <c r="K94" s="70">
        <v>0</v>
      </c>
      <c r="L94" s="71"/>
      <c r="M94" s="70">
        <v>0</v>
      </c>
      <c r="N94" s="71"/>
      <c r="O94" s="70">
        <v>0</v>
      </c>
      <c r="P94" s="71"/>
      <c r="Q94" s="72">
        <f>+E94+G94+I94+K94+M94+O94</f>
        <v>0</v>
      </c>
      <c r="R94" s="5"/>
    </row>
    <row r="95" spans="1:18">
      <c r="A95" s="4"/>
      <c r="B95" s="18">
        <v>4</v>
      </c>
      <c r="C95" s="18" t="s">
        <v>9</v>
      </c>
      <c r="D95" s="1"/>
      <c r="E95" s="70">
        <v>0</v>
      </c>
      <c r="F95" s="71"/>
      <c r="G95" s="70">
        <v>0</v>
      </c>
      <c r="H95" s="71"/>
      <c r="I95" s="70">
        <v>0</v>
      </c>
      <c r="J95" s="71"/>
      <c r="K95" s="70">
        <v>0</v>
      </c>
      <c r="L95" s="71"/>
      <c r="M95" s="70">
        <v>0</v>
      </c>
      <c r="N95" s="71"/>
      <c r="O95" s="70">
        <v>0</v>
      </c>
      <c r="P95" s="71"/>
      <c r="Q95" s="72">
        <f t="shared" ref="Q95:Q98" si="6">+E95+G95+I95+K95+M95+O95</f>
        <v>0</v>
      </c>
      <c r="R95" s="5"/>
    </row>
    <row r="96" spans="1:18">
      <c r="A96" s="4"/>
      <c r="B96" s="18">
        <v>5</v>
      </c>
      <c r="C96" s="18" t="s">
        <v>29</v>
      </c>
      <c r="D96" s="1"/>
      <c r="E96" s="70">
        <v>0</v>
      </c>
      <c r="F96" s="71"/>
      <c r="G96" s="70">
        <v>0</v>
      </c>
      <c r="H96" s="71"/>
      <c r="I96" s="70">
        <v>0</v>
      </c>
      <c r="J96" s="71"/>
      <c r="K96" s="70">
        <v>0</v>
      </c>
      <c r="L96" s="71"/>
      <c r="M96" s="70">
        <v>0</v>
      </c>
      <c r="N96" s="71"/>
      <c r="O96" s="70">
        <v>0</v>
      </c>
      <c r="P96" s="71"/>
      <c r="Q96" s="72">
        <f t="shared" si="6"/>
        <v>0</v>
      </c>
      <c r="R96" s="5"/>
    </row>
    <row r="97" spans="1:18">
      <c r="A97" s="4"/>
      <c r="B97" s="18">
        <v>6</v>
      </c>
      <c r="C97" s="18" t="s">
        <v>28</v>
      </c>
      <c r="D97" s="1"/>
      <c r="E97" s="70">
        <v>0</v>
      </c>
      <c r="F97" s="71"/>
      <c r="G97" s="70">
        <v>0</v>
      </c>
      <c r="H97" s="71"/>
      <c r="I97" s="70">
        <v>0</v>
      </c>
      <c r="J97" s="71"/>
      <c r="K97" s="70">
        <v>0</v>
      </c>
      <c r="L97" s="71"/>
      <c r="M97" s="70">
        <v>0</v>
      </c>
      <c r="N97" s="71"/>
      <c r="O97" s="70">
        <v>0</v>
      </c>
      <c r="P97" s="71"/>
      <c r="Q97" s="72">
        <f t="shared" si="6"/>
        <v>0</v>
      </c>
      <c r="R97" s="5"/>
    </row>
    <row r="98" spans="1:18">
      <c r="A98" s="4"/>
      <c r="B98" s="18">
        <v>7</v>
      </c>
      <c r="C98" s="18" t="s">
        <v>10</v>
      </c>
      <c r="D98" s="1"/>
      <c r="E98" s="70">
        <v>38</v>
      </c>
      <c r="F98" s="71"/>
      <c r="G98" s="70">
        <v>41</v>
      </c>
      <c r="H98" s="71"/>
      <c r="I98" s="70">
        <v>42</v>
      </c>
      <c r="J98" s="71"/>
      <c r="K98" s="70">
        <v>49</v>
      </c>
      <c r="L98" s="71"/>
      <c r="M98" s="70">
        <v>45</v>
      </c>
      <c r="N98" s="71"/>
      <c r="O98" s="70">
        <v>75</v>
      </c>
      <c r="P98" s="71"/>
      <c r="Q98" s="72">
        <f t="shared" si="6"/>
        <v>290</v>
      </c>
      <c r="R98" s="5"/>
    </row>
    <row r="99" spans="1:18" ht="6" customHeight="1">
      <c r="A99" s="4"/>
      <c r="B99" s="1"/>
      <c r="C99" s="1"/>
      <c r="D99" s="1"/>
      <c r="E99" s="71"/>
      <c r="F99" s="71"/>
      <c r="G99" s="71"/>
      <c r="H99" s="71"/>
      <c r="I99" s="71"/>
      <c r="J99" s="71"/>
      <c r="K99" s="71"/>
      <c r="L99" s="71"/>
      <c r="M99" s="71"/>
      <c r="N99" s="71"/>
      <c r="O99" s="71"/>
      <c r="P99" s="71"/>
      <c r="Q99" s="71"/>
      <c r="R99" s="5"/>
    </row>
    <row r="100" spans="1:18">
      <c r="A100" s="4"/>
      <c r="B100" s="1"/>
      <c r="C100" s="18" t="s">
        <v>0</v>
      </c>
      <c r="D100" s="1"/>
      <c r="E100" s="72">
        <f>SUM(E92:E98)</f>
        <v>38</v>
      </c>
      <c r="F100" s="71"/>
      <c r="G100" s="72">
        <f>SUM(G92:G98)</f>
        <v>41</v>
      </c>
      <c r="H100" s="71"/>
      <c r="I100" s="72">
        <f>SUM(I92:I98)</f>
        <v>42</v>
      </c>
      <c r="J100" s="71"/>
      <c r="K100" s="72">
        <f>SUM(K92:K98)</f>
        <v>49</v>
      </c>
      <c r="L100" s="71"/>
      <c r="M100" s="72">
        <f>SUM(M92:M98)</f>
        <v>45</v>
      </c>
      <c r="N100" s="71"/>
      <c r="O100" s="72">
        <f>SUM(O92:O98)</f>
        <v>75</v>
      </c>
      <c r="P100" s="71"/>
      <c r="Q100" s="72">
        <f>SUM(Q92:Q98)</f>
        <v>290</v>
      </c>
      <c r="R100" s="5"/>
    </row>
    <row r="101" spans="1:18">
      <c r="A101" s="4"/>
      <c r="B101" s="1"/>
      <c r="C101" s="1"/>
      <c r="D101" s="1"/>
      <c r="E101" s="23"/>
      <c r="F101" s="23"/>
      <c r="G101" s="23"/>
      <c r="H101" s="23"/>
      <c r="I101" s="23"/>
      <c r="J101" s="23"/>
      <c r="K101" s="23"/>
      <c r="L101" s="23"/>
      <c r="M101" s="23"/>
      <c r="N101" s="23"/>
      <c r="O101" s="23"/>
      <c r="P101" s="1"/>
      <c r="Q101" s="23"/>
      <c r="R101" s="5"/>
    </row>
    <row r="102" spans="1:18" ht="14.25" customHeight="1">
      <c r="A102" s="4"/>
      <c r="B102" s="63" t="s">
        <v>43</v>
      </c>
      <c r="C102" s="62" t="s">
        <v>45</v>
      </c>
      <c r="D102" s="77"/>
      <c r="E102" s="77"/>
      <c r="F102" s="77"/>
      <c r="G102" s="77"/>
      <c r="H102" s="77"/>
      <c r="I102" s="77"/>
      <c r="J102" s="77"/>
      <c r="K102" s="77"/>
      <c r="L102" s="77"/>
      <c r="M102" s="77"/>
      <c r="N102" s="77"/>
      <c r="O102" s="77"/>
      <c r="P102" s="77"/>
      <c r="Q102" s="77"/>
      <c r="R102" s="5"/>
    </row>
    <row r="103" spans="1:18">
      <c r="A103" s="4"/>
      <c r="B103" s="1"/>
      <c r="C103" s="25"/>
      <c r="D103" s="1"/>
      <c r="E103" s="1"/>
      <c r="F103" s="1"/>
      <c r="G103" s="1"/>
      <c r="H103" s="1"/>
      <c r="I103" s="1"/>
      <c r="J103" s="1"/>
      <c r="K103" s="1"/>
      <c r="L103" s="1"/>
      <c r="M103" s="1"/>
      <c r="N103" s="1"/>
      <c r="O103" s="1"/>
      <c r="P103" s="1"/>
      <c r="Q103" s="1"/>
      <c r="R103" s="5"/>
    </row>
    <row r="104" spans="1:18">
      <c r="A104" s="4"/>
      <c r="B104" s="26" t="s">
        <v>11</v>
      </c>
      <c r="C104" s="26" t="s">
        <v>5</v>
      </c>
      <c r="D104" s="1"/>
      <c r="E104" s="78" t="str">
        <f>IF($K$8="I","ENERO",IF($K$8="II","JULIO",""))</f>
        <v>ENERO</v>
      </c>
      <c r="F104" s="28"/>
      <c r="G104" s="78" t="str">
        <f>IF($K$8="I","FEBRERO",IF($K$8="II","AGOSTO",""))</f>
        <v>FEBRERO</v>
      </c>
      <c r="H104" s="28"/>
      <c r="I104" s="78" t="str">
        <f>IF($K$8="I","MARZO",IF($K$8="II","SETIEMBRE",""))</f>
        <v>MARZO</v>
      </c>
      <c r="J104" s="28"/>
      <c r="K104" s="78" t="str">
        <f>IF($K$8="I","ABRIL",IF($K$8="II","OCTUBRE",""))</f>
        <v>ABRIL</v>
      </c>
      <c r="L104" s="28"/>
      <c r="M104" s="78" t="str">
        <f>IF($K$8="I","MAYO",IF($K$8="II","NOVIEMBRE",""))</f>
        <v>MAYO</v>
      </c>
      <c r="N104" s="28"/>
      <c r="O104" s="78" t="str">
        <f>IF($K$8="I","JUNIO",IF($K$8="II","DICIEMBRE",""))</f>
        <v>JUNIO</v>
      </c>
      <c r="P104" s="29"/>
      <c r="Q104" s="30" t="s">
        <v>0</v>
      </c>
      <c r="R104" s="5"/>
    </row>
    <row r="105" spans="1:18" ht="6" customHeight="1">
      <c r="A105" s="4"/>
      <c r="B105" s="1"/>
      <c r="C105" s="1"/>
      <c r="D105" s="1"/>
      <c r="E105" s="1"/>
      <c r="F105" s="1"/>
      <c r="G105" s="1"/>
      <c r="H105" s="1"/>
      <c r="I105" s="1"/>
      <c r="J105" s="1"/>
      <c r="K105" s="1"/>
      <c r="L105" s="1"/>
      <c r="M105" s="1"/>
      <c r="N105" s="1"/>
      <c r="O105" s="1"/>
      <c r="P105" s="1"/>
      <c r="Q105" s="1"/>
      <c r="R105" s="5"/>
    </row>
    <row r="106" spans="1:18">
      <c r="A106" s="4"/>
      <c r="B106" s="18">
        <v>1</v>
      </c>
      <c r="C106" s="18" t="s">
        <v>6</v>
      </c>
      <c r="D106" s="1"/>
      <c r="E106" s="70">
        <v>0</v>
      </c>
      <c r="F106" s="71"/>
      <c r="G106" s="70">
        <v>0</v>
      </c>
      <c r="H106" s="71"/>
      <c r="I106" s="70">
        <v>0</v>
      </c>
      <c r="J106" s="71"/>
      <c r="K106" s="70">
        <v>0</v>
      </c>
      <c r="L106" s="71"/>
      <c r="M106" s="70">
        <v>0</v>
      </c>
      <c r="N106" s="71"/>
      <c r="O106" s="70">
        <v>0</v>
      </c>
      <c r="P106" s="71"/>
      <c r="Q106" s="72">
        <f>+E106+G106+I106+K106+M106+O106</f>
        <v>0</v>
      </c>
      <c r="R106" s="5"/>
    </row>
    <row r="107" spans="1:18">
      <c r="A107" s="4"/>
      <c r="B107" s="18">
        <v>2</v>
      </c>
      <c r="C107" s="18" t="s">
        <v>7</v>
      </c>
      <c r="D107" s="1"/>
      <c r="E107" s="70">
        <v>0</v>
      </c>
      <c r="F107" s="71"/>
      <c r="G107" s="70">
        <v>0</v>
      </c>
      <c r="H107" s="71"/>
      <c r="I107" s="70">
        <v>0</v>
      </c>
      <c r="J107" s="71"/>
      <c r="K107" s="70">
        <v>0</v>
      </c>
      <c r="L107" s="71"/>
      <c r="M107" s="70">
        <v>0</v>
      </c>
      <c r="N107" s="71"/>
      <c r="O107" s="70">
        <v>0</v>
      </c>
      <c r="P107" s="71"/>
      <c r="Q107" s="72">
        <f>+E107+G107+I107+K107+M107+O107</f>
        <v>0</v>
      </c>
      <c r="R107" s="5"/>
    </row>
    <row r="108" spans="1:18">
      <c r="A108" s="4"/>
      <c r="B108" s="18">
        <v>3</v>
      </c>
      <c r="C108" s="18" t="s">
        <v>8</v>
      </c>
      <c r="D108" s="1"/>
      <c r="E108" s="70">
        <v>0</v>
      </c>
      <c r="F108" s="71"/>
      <c r="G108" s="70">
        <v>0</v>
      </c>
      <c r="H108" s="71"/>
      <c r="I108" s="70">
        <v>0</v>
      </c>
      <c r="J108" s="71"/>
      <c r="K108" s="70">
        <v>0</v>
      </c>
      <c r="L108" s="71"/>
      <c r="M108" s="70">
        <v>0</v>
      </c>
      <c r="N108" s="71"/>
      <c r="O108" s="70">
        <v>0</v>
      </c>
      <c r="P108" s="71"/>
      <c r="Q108" s="72">
        <f>+E108+G108+I108+K108+M108+O108</f>
        <v>0</v>
      </c>
      <c r="R108" s="5"/>
    </row>
    <row r="109" spans="1:18">
      <c r="A109" s="4"/>
      <c r="B109" s="18">
        <v>4</v>
      </c>
      <c r="C109" s="18" t="s">
        <v>9</v>
      </c>
      <c r="D109" s="1"/>
      <c r="E109" s="70">
        <v>0</v>
      </c>
      <c r="F109" s="71"/>
      <c r="G109" s="70">
        <v>0</v>
      </c>
      <c r="H109" s="71"/>
      <c r="I109" s="70">
        <v>0</v>
      </c>
      <c r="J109" s="71"/>
      <c r="K109" s="70">
        <v>0</v>
      </c>
      <c r="L109" s="71"/>
      <c r="M109" s="70">
        <v>0</v>
      </c>
      <c r="N109" s="71"/>
      <c r="O109" s="70">
        <v>0</v>
      </c>
      <c r="P109" s="71"/>
      <c r="Q109" s="72">
        <f t="shared" ref="Q109:Q110" si="7">+E109+G109+I109+K109+M109+O109</f>
        <v>0</v>
      </c>
      <c r="R109" s="5"/>
    </row>
    <row r="110" spans="1:18">
      <c r="A110" s="4"/>
      <c r="B110" s="18">
        <v>5</v>
      </c>
      <c r="C110" s="18" t="s">
        <v>29</v>
      </c>
      <c r="D110" s="1"/>
      <c r="E110" s="70">
        <v>12</v>
      </c>
      <c r="F110" s="71"/>
      <c r="G110" s="70">
        <v>11</v>
      </c>
      <c r="H110" s="71"/>
      <c r="I110" s="70">
        <v>14</v>
      </c>
      <c r="J110" s="71"/>
      <c r="K110" s="70">
        <v>12</v>
      </c>
      <c r="L110" s="71"/>
      <c r="M110" s="70">
        <v>11</v>
      </c>
      <c r="N110" s="71"/>
      <c r="O110" s="70">
        <v>16</v>
      </c>
      <c r="P110" s="71"/>
      <c r="Q110" s="72">
        <f t="shared" si="7"/>
        <v>76</v>
      </c>
      <c r="R110" s="5"/>
    </row>
    <row r="111" spans="1:18">
      <c r="A111" s="4"/>
      <c r="B111" s="18">
        <v>6</v>
      </c>
      <c r="C111" s="18" t="s">
        <v>28</v>
      </c>
      <c r="D111" s="1"/>
      <c r="E111" s="70">
        <v>68</v>
      </c>
      <c r="F111" s="71"/>
      <c r="G111" s="70">
        <v>65</v>
      </c>
      <c r="H111" s="71"/>
      <c r="I111" s="70">
        <v>79</v>
      </c>
      <c r="J111" s="71"/>
      <c r="K111" s="70">
        <v>68</v>
      </c>
      <c r="L111" s="71"/>
      <c r="M111" s="70">
        <v>61</v>
      </c>
      <c r="N111" s="71"/>
      <c r="O111" s="70">
        <v>94</v>
      </c>
      <c r="P111" s="71"/>
      <c r="Q111" s="72">
        <f>+E111+G111+I111+K111+M111+O111</f>
        <v>435</v>
      </c>
      <c r="R111" s="5"/>
    </row>
    <row r="112" spans="1:18">
      <c r="A112" s="4"/>
      <c r="B112" s="18">
        <v>7</v>
      </c>
      <c r="C112" s="18" t="s">
        <v>10</v>
      </c>
      <c r="D112" s="1"/>
      <c r="E112" s="70">
        <v>0</v>
      </c>
      <c r="F112" s="71"/>
      <c r="G112" s="70">
        <v>0</v>
      </c>
      <c r="H112" s="71"/>
      <c r="I112" s="70">
        <v>0</v>
      </c>
      <c r="J112" s="71"/>
      <c r="K112" s="70">
        <v>0</v>
      </c>
      <c r="L112" s="71"/>
      <c r="M112" s="70">
        <v>0</v>
      </c>
      <c r="N112" s="71"/>
      <c r="O112" s="70">
        <v>0</v>
      </c>
      <c r="P112" s="71"/>
      <c r="Q112" s="72">
        <f t="shared" ref="Q112" si="8">+E112+G112+I112+K112+M112+O112</f>
        <v>0</v>
      </c>
      <c r="R112" s="5"/>
    </row>
    <row r="113" spans="1:18" ht="6" customHeight="1">
      <c r="A113" s="4"/>
      <c r="B113" s="1"/>
      <c r="C113" s="1"/>
      <c r="D113" s="1"/>
      <c r="E113" s="71"/>
      <c r="F113" s="71"/>
      <c r="G113" s="71"/>
      <c r="H113" s="71"/>
      <c r="I113" s="71"/>
      <c r="J113" s="71"/>
      <c r="K113" s="71"/>
      <c r="L113" s="71"/>
      <c r="M113" s="71"/>
      <c r="N113" s="71"/>
      <c r="O113" s="71"/>
      <c r="P113" s="71"/>
      <c r="Q113" s="71"/>
      <c r="R113" s="5"/>
    </row>
    <row r="114" spans="1:18">
      <c r="A114" s="4"/>
      <c r="B114" s="1"/>
      <c r="C114" s="18" t="s">
        <v>0</v>
      </c>
      <c r="D114" s="1"/>
      <c r="E114" s="72">
        <f>SUM(E106:E112)</f>
        <v>80</v>
      </c>
      <c r="F114" s="71"/>
      <c r="G114" s="72">
        <f>SUM(G106:G112)</f>
        <v>76</v>
      </c>
      <c r="H114" s="71"/>
      <c r="I114" s="72">
        <f>SUM(I106:I112)</f>
        <v>93</v>
      </c>
      <c r="J114" s="71"/>
      <c r="K114" s="72">
        <f>SUM(K106:K112)</f>
        <v>80</v>
      </c>
      <c r="L114" s="71"/>
      <c r="M114" s="72">
        <f>SUM(M106:M112)</f>
        <v>72</v>
      </c>
      <c r="N114" s="71"/>
      <c r="O114" s="72">
        <f>SUM(O106:O112)</f>
        <v>110</v>
      </c>
      <c r="P114" s="71"/>
      <c r="Q114" s="72">
        <f>SUM(Q106:Q112)</f>
        <v>511</v>
      </c>
      <c r="R114" s="5"/>
    </row>
    <row r="115" spans="1:18">
      <c r="A115" s="4"/>
      <c r="B115" s="1"/>
      <c r="C115" s="1"/>
      <c r="D115" s="1"/>
      <c r="E115" s="23"/>
      <c r="F115" s="23"/>
      <c r="G115" s="23"/>
      <c r="H115" s="23"/>
      <c r="I115" s="23"/>
      <c r="J115" s="23"/>
      <c r="K115" s="23"/>
      <c r="L115" s="23"/>
      <c r="M115" s="23"/>
      <c r="N115" s="23"/>
      <c r="O115" s="23"/>
      <c r="P115" s="1"/>
      <c r="Q115" s="23"/>
      <c r="R115" s="5"/>
    </row>
    <row r="116" spans="1:18" ht="14.25" customHeight="1">
      <c r="A116" s="4"/>
      <c r="B116" s="1"/>
      <c r="C116" s="1"/>
      <c r="D116" s="1"/>
      <c r="E116" s="78" t="str">
        <f>IF($K$8="I","ENERO",IF($K$8="II","JULIO",""))</f>
        <v>ENERO</v>
      </c>
      <c r="F116" s="28"/>
      <c r="G116" s="78" t="str">
        <f>IF($K$8="I","FEBRERO",IF($K$8="II","AGOSTO",""))</f>
        <v>FEBRERO</v>
      </c>
      <c r="H116" s="28"/>
      <c r="I116" s="78" t="str">
        <f>IF($K$8="I","MARZO",IF($K$8="II","SETIEMBRE",""))</f>
        <v>MARZO</v>
      </c>
      <c r="J116" s="28"/>
      <c r="K116" s="78" t="str">
        <f>IF($K$8="I","ABRIL",IF($K$8="II","OCTUBRE",""))</f>
        <v>ABRIL</v>
      </c>
      <c r="L116" s="28"/>
      <c r="M116" s="78" t="str">
        <f>IF($K$8="I","MAYO",IF($K$8="II","NOVIEMBRE",""))</f>
        <v>MAYO</v>
      </c>
      <c r="N116" s="28"/>
      <c r="O116" s="78" t="str">
        <f>IF($K$8="I","JUNIO",IF($K$8="II","DICIEMBRE",""))</f>
        <v>JUNIO</v>
      </c>
      <c r="P116" s="29"/>
      <c r="Q116" s="30" t="s">
        <v>0</v>
      </c>
      <c r="R116" s="5"/>
    </row>
    <row r="117" spans="1:18" ht="6.75" customHeight="1">
      <c r="A117" s="4"/>
      <c r="B117" s="1"/>
      <c r="C117" s="1"/>
      <c r="D117" s="1"/>
      <c r="E117" s="23"/>
      <c r="F117" s="23"/>
      <c r="G117" s="23"/>
      <c r="H117" s="23"/>
      <c r="I117" s="23"/>
      <c r="J117" s="23"/>
      <c r="K117" s="23"/>
      <c r="L117" s="23"/>
      <c r="M117" s="23"/>
      <c r="N117" s="23"/>
      <c r="O117" s="23"/>
      <c r="P117" s="1"/>
      <c r="Q117" s="23"/>
      <c r="R117" s="5"/>
    </row>
    <row r="118" spans="1:18">
      <c r="A118" s="4"/>
      <c r="B118" s="1"/>
      <c r="C118" s="18" t="s">
        <v>0</v>
      </c>
      <c r="D118" s="1"/>
      <c r="E118" s="72">
        <f>+E100+E114</f>
        <v>118</v>
      </c>
      <c r="F118" s="71"/>
      <c r="G118" s="72">
        <f>+G100+G114</f>
        <v>117</v>
      </c>
      <c r="H118" s="71"/>
      <c r="I118" s="72">
        <f>+I100+I114</f>
        <v>135</v>
      </c>
      <c r="J118" s="71"/>
      <c r="K118" s="72">
        <f>+K100+K114</f>
        <v>129</v>
      </c>
      <c r="L118" s="71"/>
      <c r="M118" s="72">
        <f>+M100+M114</f>
        <v>117</v>
      </c>
      <c r="N118" s="71"/>
      <c r="O118" s="72">
        <f>+O100+O114</f>
        <v>185</v>
      </c>
      <c r="P118" s="73"/>
      <c r="Q118" s="72">
        <f>+Q100+Q114</f>
        <v>801</v>
      </c>
      <c r="R118" s="5"/>
    </row>
    <row r="119" spans="1:18">
      <c r="A119" s="4"/>
      <c r="B119" s="1"/>
      <c r="C119" s="1"/>
      <c r="D119" s="1"/>
      <c r="E119" s="23"/>
      <c r="F119" s="23"/>
      <c r="G119" s="23"/>
      <c r="H119" s="23"/>
      <c r="I119" s="23"/>
      <c r="J119" s="23"/>
      <c r="K119" s="23"/>
      <c r="L119" s="23"/>
      <c r="M119" s="23"/>
      <c r="N119" s="23"/>
      <c r="O119" s="23"/>
      <c r="P119" s="1"/>
      <c r="Q119" s="23"/>
      <c r="R119" s="5"/>
    </row>
    <row r="120" spans="1:18">
      <c r="A120" s="4"/>
      <c r="B120" s="1"/>
      <c r="C120" s="1"/>
      <c r="D120" s="1"/>
      <c r="E120" s="23"/>
      <c r="F120" s="23"/>
      <c r="G120" s="23"/>
      <c r="H120" s="23"/>
      <c r="I120" s="23"/>
      <c r="J120" s="23"/>
      <c r="K120" s="23"/>
      <c r="L120" s="23"/>
      <c r="M120" s="23"/>
      <c r="N120" s="23"/>
      <c r="O120" s="23"/>
      <c r="P120" s="1"/>
      <c r="Q120" s="23"/>
      <c r="R120" s="5"/>
    </row>
    <row r="121" spans="1:18">
      <c r="A121" s="4"/>
      <c r="B121" s="1"/>
      <c r="C121" s="1"/>
      <c r="D121" s="1"/>
      <c r="E121" s="78" t="str">
        <f>IF($K$8="I","ENERO",IF($K$8="II","JULIO",""))</f>
        <v>ENERO</v>
      </c>
      <c r="F121" s="28"/>
      <c r="G121" s="78" t="str">
        <f>IF($K$8="I","FEBRERO",IF($K$8="II","AGOSTO",""))</f>
        <v>FEBRERO</v>
      </c>
      <c r="H121" s="28"/>
      <c r="I121" s="78" t="str">
        <f>IF($K$8="I","MARZO",IF($K$8="II","SETIEMBRE",""))</f>
        <v>MARZO</v>
      </c>
      <c r="J121" s="28"/>
      <c r="K121" s="78" t="str">
        <f>IF($K$8="I","ABRIL",IF($K$8="II","OCTUBRE",""))</f>
        <v>ABRIL</v>
      </c>
      <c r="L121" s="28"/>
      <c r="M121" s="78" t="str">
        <f>IF($K$8="I","MAYO",IF($K$8="II","NOVIEMBRE",""))</f>
        <v>MAYO</v>
      </c>
      <c r="N121" s="28"/>
      <c r="O121" s="78" t="str">
        <f>IF($K$8="I","JUNIO",IF($K$8="II","DICIEMBRE",""))</f>
        <v>JUNIO</v>
      </c>
      <c r="P121" s="29"/>
      <c r="Q121" s="30" t="s">
        <v>0</v>
      </c>
      <c r="R121" s="5"/>
    </row>
    <row r="122" spans="1:18" ht="6" customHeight="1">
      <c r="A122" s="4"/>
      <c r="B122" s="1"/>
      <c r="C122" s="1"/>
      <c r="D122" s="1"/>
      <c r="E122" s="23"/>
      <c r="F122" s="23"/>
      <c r="G122" s="23"/>
      <c r="H122" s="23"/>
      <c r="I122" s="23"/>
      <c r="J122" s="23"/>
      <c r="K122" s="23"/>
      <c r="L122" s="23"/>
      <c r="M122" s="23"/>
      <c r="N122" s="23"/>
      <c r="O122" s="23"/>
      <c r="P122" s="1"/>
      <c r="Q122" s="23"/>
      <c r="R122" s="5"/>
    </row>
    <row r="123" spans="1:18">
      <c r="A123" s="4"/>
      <c r="B123" s="79" t="s">
        <v>27</v>
      </c>
      <c r="C123" s="80"/>
      <c r="D123" s="1"/>
      <c r="E123" s="72">
        <f>+E48+E83+E118</f>
        <v>86090</v>
      </c>
      <c r="F123" s="71"/>
      <c r="G123" s="72">
        <f>+G48+G83+G118</f>
        <v>90015</v>
      </c>
      <c r="H123" s="71"/>
      <c r="I123" s="72">
        <f>+I48+I83+I118</f>
        <v>84552</v>
      </c>
      <c r="J123" s="71"/>
      <c r="K123" s="72">
        <f>+K48+K83+K118</f>
        <v>86425</v>
      </c>
      <c r="L123" s="71"/>
      <c r="M123" s="72">
        <f>+M48+M83+M118</f>
        <v>83487</v>
      </c>
      <c r="N123" s="71"/>
      <c r="O123" s="72">
        <f>+O48+O83+O118</f>
        <v>85759</v>
      </c>
      <c r="P123" s="73"/>
      <c r="Q123" s="72">
        <f>+Q48+Q83+Q118</f>
        <v>516328</v>
      </c>
      <c r="R123" s="5"/>
    </row>
    <row r="124" spans="1:18">
      <c r="A124" s="4"/>
      <c r="B124" s="1"/>
      <c r="C124" s="1"/>
      <c r="D124" s="1"/>
      <c r="E124" s="23"/>
      <c r="F124" s="23"/>
      <c r="G124" s="23"/>
      <c r="H124" s="23"/>
      <c r="I124" s="23"/>
      <c r="J124" s="23"/>
      <c r="K124" s="23"/>
      <c r="L124" s="23"/>
      <c r="M124" s="23"/>
      <c r="N124" s="23"/>
      <c r="O124" s="23"/>
      <c r="P124" s="1"/>
      <c r="Q124" s="23"/>
      <c r="R124" s="5"/>
    </row>
    <row r="125" spans="1:18">
      <c r="A125" s="4"/>
      <c r="B125" s="1"/>
      <c r="C125" s="1"/>
      <c r="D125" s="1"/>
      <c r="E125" s="23"/>
      <c r="F125" s="23"/>
      <c r="G125" s="23"/>
      <c r="H125" s="23"/>
      <c r="I125" s="23"/>
      <c r="J125" s="23"/>
      <c r="K125" s="23"/>
      <c r="L125" s="23"/>
      <c r="M125" s="23"/>
      <c r="N125" s="23"/>
      <c r="O125" s="23"/>
      <c r="P125" s="1"/>
      <c r="Q125" s="23"/>
      <c r="R125" s="5"/>
    </row>
    <row r="126" spans="1:18">
      <c r="A126" s="4"/>
      <c r="B126" s="62" t="s">
        <v>26</v>
      </c>
      <c r="C126" s="62"/>
      <c r="D126" s="62"/>
      <c r="E126" s="62"/>
      <c r="F126" s="62"/>
      <c r="G126" s="62"/>
      <c r="H126" s="62"/>
      <c r="I126" s="62"/>
      <c r="J126" s="62"/>
      <c r="K126" s="62"/>
      <c r="L126" s="62"/>
      <c r="M126" s="62"/>
      <c r="N126" s="62"/>
      <c r="O126" s="62"/>
      <c r="P126" s="62"/>
      <c r="Q126" s="62"/>
      <c r="R126" s="5"/>
    </row>
    <row r="127" spans="1:18">
      <c r="A127" s="4"/>
      <c r="B127" s="19"/>
      <c r="C127" s="19"/>
      <c r="D127" s="19"/>
      <c r="E127" s="19"/>
      <c r="F127" s="19"/>
      <c r="G127" s="19"/>
      <c r="H127" s="19"/>
      <c r="I127" s="19"/>
      <c r="J127" s="19"/>
      <c r="K127" s="19"/>
      <c r="L127" s="23"/>
      <c r="M127" s="23"/>
      <c r="N127" s="23"/>
      <c r="O127" s="23"/>
      <c r="P127" s="1"/>
      <c r="Q127" s="23"/>
      <c r="R127" s="5"/>
    </row>
    <row r="128" spans="1:18">
      <c r="A128" s="4"/>
      <c r="B128" s="91"/>
      <c r="C128" s="92"/>
      <c r="D128" s="92"/>
      <c r="E128" s="92"/>
      <c r="F128" s="92"/>
      <c r="G128" s="92"/>
      <c r="H128" s="92"/>
      <c r="I128" s="92"/>
      <c r="J128" s="92"/>
      <c r="K128" s="92"/>
      <c r="L128" s="92"/>
      <c r="M128" s="92"/>
      <c r="N128" s="92"/>
      <c r="O128" s="92"/>
      <c r="P128" s="92"/>
      <c r="Q128" s="93"/>
      <c r="R128" s="5"/>
    </row>
    <row r="129" spans="1:18">
      <c r="A129" s="4"/>
      <c r="B129" s="94"/>
      <c r="C129" s="95"/>
      <c r="D129" s="95"/>
      <c r="E129" s="95"/>
      <c r="F129" s="95"/>
      <c r="G129" s="95"/>
      <c r="H129" s="95"/>
      <c r="I129" s="95"/>
      <c r="J129" s="95"/>
      <c r="K129" s="95"/>
      <c r="L129" s="95"/>
      <c r="M129" s="95"/>
      <c r="N129" s="95"/>
      <c r="O129" s="95"/>
      <c r="P129" s="95"/>
      <c r="Q129" s="96"/>
      <c r="R129" s="5"/>
    </row>
    <row r="130" spans="1:18">
      <c r="A130" s="4"/>
      <c r="B130" s="94"/>
      <c r="C130" s="95"/>
      <c r="D130" s="95"/>
      <c r="E130" s="95"/>
      <c r="F130" s="95"/>
      <c r="G130" s="95"/>
      <c r="H130" s="95"/>
      <c r="I130" s="95"/>
      <c r="J130" s="95"/>
      <c r="K130" s="95"/>
      <c r="L130" s="95"/>
      <c r="M130" s="95"/>
      <c r="N130" s="95"/>
      <c r="O130" s="95"/>
      <c r="P130" s="95"/>
      <c r="Q130" s="96"/>
      <c r="R130" s="5"/>
    </row>
    <row r="131" spans="1:18">
      <c r="A131" s="4"/>
      <c r="B131" s="97"/>
      <c r="C131" s="98"/>
      <c r="D131" s="98"/>
      <c r="E131" s="98"/>
      <c r="F131" s="98"/>
      <c r="G131" s="98"/>
      <c r="H131" s="98"/>
      <c r="I131" s="98"/>
      <c r="J131" s="98"/>
      <c r="K131" s="98"/>
      <c r="L131" s="98"/>
      <c r="M131" s="98"/>
      <c r="N131" s="98"/>
      <c r="O131" s="98"/>
      <c r="P131" s="98"/>
      <c r="Q131" s="99"/>
      <c r="R131" s="5"/>
    </row>
    <row r="132" spans="1:18">
      <c r="A132" s="4"/>
      <c r="B132" s="1"/>
      <c r="C132" s="1"/>
      <c r="D132" s="1"/>
      <c r="E132" s="23"/>
      <c r="F132" s="23"/>
      <c r="G132" s="23"/>
      <c r="H132" s="23"/>
      <c r="I132" s="23"/>
      <c r="J132" s="23"/>
      <c r="K132" s="23"/>
      <c r="L132" s="23"/>
      <c r="M132" s="23"/>
      <c r="N132" s="23"/>
      <c r="O132" s="23"/>
      <c r="P132" s="1"/>
      <c r="Q132" s="23"/>
      <c r="R132" s="5"/>
    </row>
    <row r="133" spans="1:18">
      <c r="A133" s="4"/>
      <c r="B133" s="1"/>
      <c r="C133" s="1"/>
      <c r="D133" s="1"/>
      <c r="E133" s="23"/>
      <c r="F133" s="23"/>
      <c r="G133" s="23"/>
      <c r="H133" s="23"/>
      <c r="I133" s="23"/>
      <c r="J133" s="23"/>
      <c r="K133" s="23"/>
      <c r="L133" s="23"/>
      <c r="M133" s="23"/>
      <c r="N133" s="23"/>
      <c r="O133" s="23"/>
      <c r="P133" s="1"/>
      <c r="Q133" s="23"/>
      <c r="R133" s="5"/>
    </row>
    <row r="134" spans="1:18">
      <c r="A134" s="4"/>
      <c r="B134" s="1"/>
      <c r="C134" s="1"/>
      <c r="D134" s="1"/>
      <c r="E134" s="23"/>
      <c r="F134" s="23"/>
      <c r="G134" s="23"/>
      <c r="H134" s="23"/>
      <c r="I134" s="23"/>
      <c r="J134" s="23"/>
      <c r="K134" s="23"/>
      <c r="L134" s="23"/>
      <c r="M134" s="23"/>
      <c r="N134" s="23"/>
      <c r="O134" s="23"/>
      <c r="P134" s="1"/>
      <c r="Q134" s="23"/>
      <c r="R134" s="5"/>
    </row>
    <row r="135" spans="1:18" ht="15" thickBot="1">
      <c r="A135" s="6"/>
      <c r="B135" s="7"/>
      <c r="C135" s="7"/>
      <c r="D135" s="7"/>
      <c r="E135" s="7"/>
      <c r="F135" s="7"/>
      <c r="G135" s="7"/>
      <c r="H135" s="7"/>
      <c r="I135" s="7"/>
      <c r="J135" s="7"/>
      <c r="K135" s="7"/>
      <c r="L135" s="7"/>
      <c r="M135" s="7"/>
      <c r="N135" s="7"/>
      <c r="O135" s="7"/>
      <c r="P135" s="7"/>
      <c r="Q135" s="7"/>
      <c r="R135" s="8"/>
    </row>
  </sheetData>
  <sheetProtection selectLockedCells="1"/>
  <mergeCells count="4">
    <mergeCell ref="B10:Q10"/>
    <mergeCell ref="B12:Q14"/>
    <mergeCell ref="B123:C123"/>
    <mergeCell ref="B128:Q131"/>
  </mergeCells>
  <dataValidations count="8">
    <dataValidation type="whole" operator="greaterThanOrEqual" allowBlank="1" showInputMessage="1" showErrorMessage="1" error="Número entero mayor o igual a cero" prompt="N° de envíos de Encomienda Postal" sqref="E77 G77 I77 K77 M77 O77 E42 G42 I42 K42 M42 O42 E63 G63 I63 K63 M63 O63 E112 G112 I112 K112 M112 O112 E28 G28 I28 K28 M28 O28 E98 G98 I98 K98 M98 O98">
      <formula1>0</formula1>
    </dataValidation>
    <dataValidation type="whole" operator="greaterThanOrEqual" allowBlank="1" showInputMessage="1" showErrorMessage="1" error="Número entero mayor o igual a cero" prompt="N° de envíos de Pequeño Paquete" sqref="E75:E76 G75:G76 I75:I76 K75:K76 M75:M76 O75:O76 E40:E41 G40:G41 I40:I41 K40:K41 M40:M41 O40:O41 E61:E62 G61:G62 I61:I62 K61:K62 M61:M62 O61:O62 E110:E111 G110:G111 I110:I111 K110:K111 M110:M111 O110:O111 E26:E27 G26:G27 I26:I27 K26:K27 M26:M27 O26:O27 E96:E97 G96:G97 I96:I97 K96:K97 M96:M97 O96:O97">
      <formula1>0</formula1>
    </dataValidation>
    <dataValidation type="whole" operator="greaterThanOrEqual" allowBlank="1" showInputMessage="1" showErrorMessage="1" error="Número mayor o igual a cero" prompt="N° de envíos de Impresos" sqref="E74 G74 I74 K74 M74 O74 E39 G39 I39 K39 M39 O39 E60 G60 I60 K60 M60 O60 E109 G109 I109 K109 M109 O109 E25 G25 I25 K25 M25 O25 E95 G95 I95 K95 M95 O95">
      <formula1>0</formula1>
    </dataValidation>
    <dataValidation type="whole" operator="greaterThanOrEqual" allowBlank="1" showInputMessage="1" showErrorMessage="1" error="Número entero mayor o igual a cero" prompt="N° de envíos para ciegos" sqref="E73 G73 I73 K73 M73 O73 E38 G38 I38 K38 M38 O38 E59 G59 I59 K59 M59 O59 E108 G108 I108 K108 M108 O108 E24 G24 I24 K24 M24 O24 E94 G94 I94 K94 M94 O94">
      <formula1>0</formula1>
    </dataValidation>
    <dataValidation type="whole" operator="greaterThanOrEqual" allowBlank="1" showInputMessage="1" showErrorMessage="1" error="Número mayor o igual a cero" prompt="N° de envíos de Tarjeta Postal" sqref="E72 G72 I72 K72 M72 O72 E37 G37 I37 K37 M37 O37 E58 G58 I58 K58 M58 O58 E107 G107 I107 K107 M107 O107 E23 G23 I23 K23 M23 O23 E93 G93 I93 K93 M93 O93">
      <formula1>0</formula1>
    </dataValidation>
    <dataValidation type="whole" operator="greaterThanOrEqual" allowBlank="1" showInputMessage="1" showErrorMessage="1" error="Número entero mayor o igual a cero" prompt="N° de envíos de Carta" sqref="E71 G71 I71 K71 M71 O71 E36 G36 I36 K36 M36 O36 E57 G57 I57 K57 M57 O57 E106 G106 I106 K106 M106 O106 E22 G22 I22 K22 M22 O22 E92 G92 I92 K92 M92 O92">
      <formula1>0</formula1>
    </dataValidation>
    <dataValidation type="list" allowBlank="1" showInputMessage="1" showErrorMessage="1" sqref="K6">
      <formula1>"2015,2016,2017,2018,2019,2020,2021,2022,2023"</formula1>
    </dataValidation>
    <dataValidation type="list" allowBlank="1" showInputMessage="1" showErrorMessage="1" sqref="K8">
      <formula1>"I,II"</formula1>
    </dataValidation>
  </dataValidations>
  <pageMargins left="0.7" right="0.7" top="0.75" bottom="0.75" header="0.3" footer="0.3"/>
  <pageSetup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SP-2</vt:lpstr>
      <vt:lpstr>Indicaciones</vt:lpstr>
      <vt:lpstr>Ejemplo</vt:lpstr>
    </vt:vector>
  </TitlesOfParts>
  <Company>RevolucionUnattended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Edson Robles</cp:lastModifiedBy>
  <dcterms:created xsi:type="dcterms:W3CDTF">2017-02-27T01:50:39Z</dcterms:created>
  <dcterms:modified xsi:type="dcterms:W3CDTF">2021-01-21T23:27:20Z</dcterms:modified>
</cp:coreProperties>
</file>